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1-4C Sample\"/>
    </mc:Choice>
  </mc:AlternateContent>
  <bookViews>
    <workbookView xWindow="0" yWindow="0" windowWidth="19200" windowHeight="11595" activeTab="4"/>
  </bookViews>
  <sheets>
    <sheet name="4C" sheetId="8" r:id="rId1"/>
    <sheet name="3C" sheetId="7" r:id="rId2"/>
    <sheet name="2C" sheetId="6" r:id="rId3"/>
    <sheet name="1C" sheetId="5" r:id="rId4"/>
    <sheet name="1C - 2C - 3C - 4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<sst xmlns="http://schemas.openxmlformats.org/spreadsheetml/2006/main" count="74" uniqueCount="26">
  <si>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</si>
  <si>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</si>
  <si>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</si>
  <si>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</si>
  <si>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</si>
  <si>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</si>
  <si>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</si>
  <si>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</si>
  <si>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</si>
  <si>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</si>
  <si>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</si>
  <si>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</si>
  <si>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</si>
  <si>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</si>
  <si>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</si>
  <si>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</si>
  <si>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</si>
  <si>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</si>
  <si>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</si>
  <si>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</si>
  <si>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</si>
  <si>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</si>
  <si>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1C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</si>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</sst>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1-4C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- 4C'!$E$3:$E$92</c:f>
              <c:numCache>
                <c:formatCode>0.000</c:formatCode>
                <c:ptCount val="90"/>
                <c:pt idx="0">
                  <c:v>1.0683641386073537</c:v>
                </c:pt>
                <c:pt idx="1">
                  <c:v>1.4888644154983504</c:v>
                </c:pt>
                <c:pt idx="2">
                  <c:v>1.3547119243824666</c:v>
                </c:pt>
                <c:pt idx="3">
                  <c:v>1.2693929628494633</c:v>
                </c:pt>
                <c:pt idx="4">
                  <c:v>1.4089976688456052</c:v>
                </c:pt>
                <c:pt idx="5">
                  <c:v>1.4311497051269051</c:v>
                </c:pt>
                <c:pt idx="6">
                  <c:v>1.2542069506165383</c:v>
                </c:pt>
                <c:pt idx="7">
                  <c:v>1.4574332113439135</c:v>
                </c:pt>
                <c:pt idx="8">
                  <c:v>1.4792099604710438</c:v>
                </c:pt>
                <c:pt idx="9">
                  <c:v>1.5312781034687157</c:v>
                </c:pt>
                <c:pt idx="10">
                  <c:v>1.7099401024983991</c:v>
                </c:pt>
                <c:pt idx="11">
                  <c:v>1.6886877869371388</c:v>
                </c:pt>
                <c:pt idx="12">
                  <c:v>1.5294926484006761</c:v>
                </c:pt>
                <c:pt idx="13">
                  <c:v>1.3905134213738939</c:v>
                </c:pt>
                <c:pt idx="14">
                  <c:v>1.6565403561827035</c:v>
                </c:pt>
                <c:pt idx="15">
                  <c:v>1.6557885064386511</c:v>
                </c:pt>
                <c:pt idx="16">
                  <c:v>1.6606720981811149</c:v>
                </c:pt>
                <c:pt idx="17">
                  <c:v>1.6362660575889652</c:v>
                </c:pt>
                <c:pt idx="18">
                  <c:v>1.4788788469675722</c:v>
                </c:pt>
                <c:pt idx="19">
                  <c:v>1.3632242994149968</c:v>
                </c:pt>
                <c:pt idx="20">
                  <c:v>1.3995820162714891</c:v>
                </c:pt>
                <c:pt idx="21">
                  <c:v>1.3811740395002601</c:v>
                </c:pt>
                <c:pt idx="22">
                  <c:v>1.3020023052803888</c:v>
                </c:pt>
                <c:pt idx="23">
                  <c:v>1.3671149106232416</c:v>
                </c:pt>
                <c:pt idx="24">
                  <c:v>1.4350390340760537</c:v>
                </c:pt>
                <c:pt idx="25">
                  <c:v>1.31774429063739</c:v>
                </c:pt>
                <c:pt idx="26">
                  <c:v>1.1290993004293539</c:v>
                </c:pt>
                <c:pt idx="27">
                  <c:v>1.2143133236429655</c:v>
                </c:pt>
                <c:pt idx="28">
                  <c:v>1.2525702186029342</c:v>
                </c:pt>
                <c:pt idx="29">
                  <c:v>1.4674852921363137</c:v>
                </c:pt>
                <c:pt idx="30">
                  <c:v>1.3924450278521505</c:v>
                </c:pt>
                <c:pt idx="31">
                  <c:v>1.855735545370969</c:v>
                </c:pt>
                <c:pt idx="32">
                  <c:v>1.5859852644039707</c:v>
                </c:pt>
                <c:pt idx="33">
                  <c:v>1.6006016338801665</c:v>
                </c:pt>
                <c:pt idx="34">
                  <c:v>1.5608640236320854</c:v>
                </c:pt>
                <c:pt idx="35">
                  <c:v>1.7633179804919941</c:v>
                </c:pt>
                <c:pt idx="36">
                  <c:v>2.089610604946508</c:v>
                </c:pt>
                <c:pt idx="37">
                  <c:v>1.9448392966844559</c:v>
                </c:pt>
                <c:pt idx="38">
                  <c:v>1.9591726673121557</c:v>
                </c:pt>
                <c:pt idx="39">
                  <c:v>2.1678079100503229</c:v>
                </c:pt>
                <c:pt idx="40">
                  <c:v>2.127500410326578</c:v>
                </c:pt>
                <c:pt idx="41">
                  <c:v>1.9511278401212393</c:v>
                </c:pt>
                <c:pt idx="42">
                  <c:v>1.9559088161951368</c:v>
                </c:pt>
                <c:pt idx="43">
                  <c:v>2.0067009729867107</c:v>
                </c:pt>
                <c:pt idx="44">
                  <c:v>2.0400652114648539</c:v>
                </c:pt>
                <c:pt idx="45">
                  <c:v>1.9311388630268216</c:v>
                </c:pt>
                <c:pt idx="46">
                  <c:v>1.8775571644033497</c:v>
                </c:pt>
                <c:pt idx="47">
                  <c:v>2.003183336516885</c:v>
                </c:pt>
                <c:pt idx="48">
                  <c:v>1.9890673267671775</c:v>
                </c:pt>
                <c:pt idx="49">
                  <c:v>1.938490233243894</c:v>
                </c:pt>
                <c:pt idx="50">
                  <c:v>1.7579947285228499</c:v>
                </c:pt>
                <c:pt idx="51">
                  <c:v>1.6975708337148814</c:v>
                </c:pt>
                <c:pt idx="52">
                  <c:v>1.7459949720451424</c:v>
                </c:pt>
                <c:pt idx="53">
                  <c:v>1.7675543591570493</c:v>
                </c:pt>
                <c:pt idx="54">
                  <c:v>1.6422352426508822</c:v>
                </c:pt>
                <c:pt idx="55">
                  <c:v>1.4418533366568169</c:v>
                </c:pt>
                <c:pt idx="56">
                  <c:v>1.346938066472483</c:v>
                </c:pt>
                <c:pt idx="57">
                  <c:v>1.3305452938554274</c:v>
                </c:pt>
                <c:pt idx="58">
                  <c:v>1.3303633335870382</c:v>
                </c:pt>
                <c:pt idx="59">
                  <c:v>1.3281444566858578</c:v>
                </c:pt>
                <c:pt idx="60">
                  <c:v>1.3307740441174731</c:v>
                </c:pt>
                <c:pt idx="61">
                  <c:v>1.3305920906724664</c:v>
                </c:pt>
                <c:pt idx="62">
                  <c:v>1.4938964710447273</c:v>
                </c:pt>
                <c:pt idx="63">
                  <c:v>1.3464581332511794</c:v>
                </c:pt>
                <c:pt idx="64">
                  <c:v>1.2758920455529676</c:v>
                </c:pt>
                <c:pt idx="65">
                  <c:v>1.4306701217289295</c:v>
                </c:pt>
                <c:pt idx="66">
                  <c:v>1.4598563882836912</c:v>
                </c:pt>
                <c:pt idx="67">
                  <c:v>1.8392618616033507</c:v>
                </c:pt>
                <c:pt idx="68">
                  <c:v>1.3584630880333435</c:v>
                </c:pt>
                <c:pt idx="69">
                  <c:v>1.3781323845477984</c:v>
                </c:pt>
                <c:pt idx="70">
                  <c:v>1.8426725444418592</c:v>
                </c:pt>
                <c:pt idx="71">
                  <c:v>1.5667159012408483</c:v>
                </c:pt>
                <c:pt idx="72">
                  <c:v>1.5650974417372681</c:v>
                </c:pt>
                <c:pt idx="73">
                  <c:v>1.4512409764997904</c:v>
                </c:pt>
                <c:pt idx="74">
                  <c:v>1.843896917516942</c:v>
                </c:pt>
                <c:pt idx="75">
                  <c:v>1.7806392753618741</c:v>
                </c:pt>
                <c:pt idx="76">
                  <c:v>1.587521130741874</c:v>
                </c:pt>
                <c:pt idx="77">
                  <c:v>1.688377598983136</c:v>
                </c:pt>
                <c:pt idx="78">
                  <c:v>1.9716967482429564</c:v>
                </c:pt>
                <c:pt idx="79">
                  <c:v>1.9305122966127948</c:v>
                </c:pt>
                <c:pt idx="80">
                  <c:v>1.7637471356022751</c:v>
                </c:pt>
                <c:pt idx="81">
                  <c:v>1.8256620798846313</c:v>
                </c:pt>
                <c:pt idx="82">
                  <c:v>2.0056331977103565</c:v>
                </c:pt>
                <c:pt idx="83">
                  <c:v>2.1969535161346845</c:v>
                </c:pt>
                <c:pt idx="84">
                  <c:v>1.8857104143384948</c:v>
                </c:pt>
                <c:pt idx="85">
                  <c:v>2.1011625771376146</c:v>
                </c:pt>
                <c:pt idx="86">
                  <c:v>2.0171767627067139</c:v>
                </c:pt>
                <c:pt idx="87">
                  <c:v>2.0103020062078469</c:v>
                </c:pt>
                <c:pt idx="88">
                  <c:v>2.0455677147130169</c:v>
                </c:pt>
                <c:pt idx="89">
                  <c:v>1.7301236599024963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- 4C'!$J$3:$J$92</c:f>
              <c:numCache>
                <c:formatCode>0.000</c:formatCode>
                <c:ptCount val="90"/>
                <c:pt idx="0">
                  <c:v>1.9853634656026171</c:v>
                </c:pt>
                <c:pt idx="1">
                  <c:v>1.9730822540604931</c:v>
                </c:pt>
                <c:pt idx="2">
                  <c:v>2.0411223933068761</c:v>
                </c:pt>
                <c:pt idx="3">
                  <c:v>1.8723772033596351</c:v>
                </c:pt>
                <c:pt idx="4">
                  <c:v>1.8926869253296379</c:v>
                </c:pt>
                <c:pt idx="5">
                  <c:v>1.860449550549784</c:v>
                </c:pt>
                <c:pt idx="6">
                  <c:v>2.240675407950274</c:v>
                </c:pt>
                <c:pt idx="7">
                  <c:v>2.3589375413126326</c:v>
                </c:pt>
                <c:pt idx="8">
                  <c:v>2.1726726911461558</c:v>
                </c:pt>
                <c:pt idx="9">
                  <c:v>2.3238677316401097</c:v>
                </c:pt>
                <c:pt idx="10">
                  <c:v>2.2842660725273749</c:v>
                </c:pt>
                <c:pt idx="11">
                  <c:v>2.2731802342818423</c:v>
                </c:pt>
                <c:pt idx="12">
                  <c:v>2.7547750725115927</c:v>
                </c:pt>
                <c:pt idx="13">
                  <c:v>2.4376920904273152</c:v>
                </c:pt>
                <c:pt idx="14">
                  <c:v>2.2305716522696621</c:v>
                </c:pt>
                <c:pt idx="15">
                  <c:v>2.261193402155016</c:v>
                </c:pt>
                <c:pt idx="16">
                  <c:v>2.1229089106468364</c:v>
                </c:pt>
                <c:pt idx="17">
                  <c:v>1.979843973521348</c:v>
                </c:pt>
                <c:pt idx="18">
                  <c:v>2.212815493749726</c:v>
                </c:pt>
                <c:pt idx="19">
                  <c:v>2.1275322299301522</c:v>
                </c:pt>
                <c:pt idx="20">
                  <c:v>2.1404401947401195</c:v>
                </c:pt>
                <c:pt idx="21">
                  <c:v>2.4508404623751083</c:v>
                </c:pt>
                <c:pt idx="22">
                  <c:v>2.246725878272358</c:v>
                </c:pt>
                <c:pt idx="23">
                  <c:v>2.4837159433713794</c:v>
                </c:pt>
                <c:pt idx="24">
                  <c:v>2.3854890409323009</c:v>
                </c:pt>
                <c:pt idx="25">
                  <c:v>2.489588655733896</c:v>
                </c:pt>
                <c:pt idx="26">
                  <c:v>2.4996158629651712</c:v>
                </c:pt>
                <c:pt idx="27">
                  <c:v>2.6842410864120878</c:v>
                </c:pt>
                <c:pt idx="28">
                  <c:v>2.6211635758664467</c:v>
                </c:pt>
                <c:pt idx="29">
                  <c:v>2.1264878772976998</c:v>
                </c:pt>
                <c:pt idx="30">
                  <c:v>2.1993044067990648</c:v>
                </c:pt>
                <c:pt idx="31">
                  <c:v>1.9638498576606274</c:v>
                </c:pt>
                <c:pt idx="32">
                  <c:v>2.0155742738571814</c:v>
                </c:pt>
                <c:pt idx="33">
                  <c:v>2.0660002230399948</c:v>
                </c:pt>
                <c:pt idx="34">
                  <c:v>1.9528586551922744</c:v>
                </c:pt>
                <c:pt idx="35">
                  <c:v>1.9642735449808542</c:v>
                </c:pt>
                <c:pt idx="36">
                  <c:v>1.9578069102876929</c:v>
                </c:pt>
                <c:pt idx="37">
                  <c:v>2.5667565050834571</c:v>
                </c:pt>
                <c:pt idx="38">
                  <c:v>2.2428647098379009</c:v>
                </c:pt>
                <c:pt idx="39">
                  <c:v>2.1905001186190698</c:v>
                </c:pt>
                <c:pt idx="40">
                  <c:v>1.9265302870526828</c:v>
                </c:pt>
                <c:pt idx="41">
                  <c:v>1.7648511162331511</c:v>
                </c:pt>
                <c:pt idx="42">
                  <c:v>1.9678145362688491</c:v>
                </c:pt>
                <c:pt idx="43">
                  <c:v>1.851486681938636</c:v>
                </c:pt>
                <c:pt idx="44">
                  <c:v>2.0447173014739417</c:v>
                </c:pt>
                <c:pt idx="45">
                  <c:v>1.8242213275953993</c:v>
                </c:pt>
                <c:pt idx="46">
                  <c:v>1.8508904748104693</c:v>
                </c:pt>
                <c:pt idx="47">
                  <c:v>1.9341916374757722</c:v>
                </c:pt>
                <c:pt idx="48">
                  <c:v>1.809758523968616</c:v>
                </c:pt>
                <c:pt idx="49">
                  <c:v>1.8632353149999707</c:v>
                </c:pt>
                <c:pt idx="50">
                  <c:v>2.2860100343819512</c:v>
                </c:pt>
                <c:pt idx="51">
                  <c:v>2.7913490245657275</c:v>
                </c:pt>
                <c:pt idx="52">
                  <c:v>3.155339770688665</c:v>
                </c:pt>
                <c:pt idx="53">
                  <c:v>2.6333100147453647</c:v>
                </c:pt>
                <c:pt idx="54">
                  <c:v>2.8644010532410569</c:v>
                </c:pt>
                <c:pt idx="55">
                  <c:v>2.5360704660758713</c:v>
                </c:pt>
                <c:pt idx="56">
                  <c:v>2.554123319535901</c:v>
                </c:pt>
                <c:pt idx="57">
                  <c:v>2.8443983857411923</c:v>
                </c:pt>
                <c:pt idx="58">
                  <c:v>2.4888287607480422</c:v>
                </c:pt>
                <c:pt idx="59">
                  <c:v>2.3614388756351272</c:v>
                </c:pt>
                <c:pt idx="60">
                  <c:v>2.6399436726212153</c:v>
                </c:pt>
                <c:pt idx="61">
                  <c:v>2.2409130892499816</c:v>
                </c:pt>
                <c:pt idx="62">
                  <c:v>2.1662041692669991</c:v>
                </c:pt>
                <c:pt idx="63">
                  <c:v>2.1306538677443636</c:v>
                </c:pt>
                <c:pt idx="64">
                  <c:v>2.5847357451287269</c:v>
                </c:pt>
                <c:pt idx="65">
                  <c:v>2.3557377648455393</c:v>
                </c:pt>
                <c:pt idx="66">
                  <c:v>2.5032326943685641</c:v>
                </c:pt>
                <c:pt idx="67">
                  <c:v>2.3645946281848307</c:v>
                </c:pt>
                <c:pt idx="68">
                  <c:v>3.4606510009728653</c:v>
                </c:pt>
                <c:pt idx="69">
                  <c:v>2.3801802321869632</c:v>
                </c:pt>
                <c:pt idx="70">
                  <c:v>2.3566407854110611</c:v>
                </c:pt>
                <c:pt idx="71">
                  <c:v>2.1616449031034999</c:v>
                </c:pt>
                <c:pt idx="72">
                  <c:v>2.2881837111901149</c:v>
                </c:pt>
                <c:pt idx="73">
                  <c:v>1.9947218397206945</c:v>
                </c:pt>
                <c:pt idx="74">
                  <c:v>2.1185956654522422</c:v>
                </c:pt>
                <c:pt idx="75">
                  <c:v>2.2623909970998213</c:v>
                </c:pt>
                <c:pt idx="76">
                  <c:v>1.9323434652994822</c:v>
                </c:pt>
                <c:pt idx="77">
                  <c:v>1.9827954634837861</c:v>
                </c:pt>
                <c:pt idx="78">
                  <c:v>1.8624873271198441</c:v>
                </c:pt>
                <c:pt idx="79">
                  <c:v>1.9105728733935752</c:v>
                </c:pt>
                <c:pt idx="80">
                  <c:v>1.9674460196339738</c:v>
                </c:pt>
                <c:pt idx="81">
                  <c:v>2.0708087710248755</c:v>
                </c:pt>
                <c:pt idx="82">
                  <c:v>2.6955964831515584</c:v>
                </c:pt>
                <c:pt idx="83">
                  <c:v>3.0731154579715025</c:v>
                </c:pt>
                <c:pt idx="84">
                  <c:v>2.5432693362587653</c:v>
                </c:pt>
                <c:pt idx="85">
                  <c:v>2.4781691304963576</c:v>
                </c:pt>
                <c:pt idx="86">
                  <c:v>2.8575660934371356</c:v>
                </c:pt>
                <c:pt idx="87">
                  <c:v>2.7776902868965978</c:v>
                </c:pt>
                <c:pt idx="88">
                  <c:v>3.2192280892804988</c:v>
                </c:pt>
                <c:pt idx="89">
                  <c:v>3.287164589547094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- 4C'!$O$3:$O$92</c:f>
              <c:numCache>
                <c:formatCode>0.000</c:formatCode>
                <c:ptCount val="90"/>
                <c:pt idx="0">
                  <c:v>2.9449977169789849</c:v>
                </c:pt>
                <c:pt idx="1">
                  <c:v>2.9795573287537196</c:v>
                </c:pt>
                <c:pt idx="2">
                  <c:v>2.5975437232244087</c:v>
                </c:pt>
                <c:pt idx="3">
                  <c:v>3.2695579064893963</c:v>
                </c:pt>
                <c:pt idx="4">
                  <c:v>2.5433112467413714</c:v>
                </c:pt>
                <c:pt idx="5">
                  <c:v>3.4251436723363784</c:v>
                </c:pt>
                <c:pt idx="6">
                  <c:v>3.271058043469806</c:v>
                </c:pt>
                <c:pt idx="7">
                  <c:v>3.1390675643256931</c:v>
                </c:pt>
                <c:pt idx="8">
                  <c:v>2.7902023833409593</c:v>
                </c:pt>
                <c:pt idx="9">
                  <c:v>3.5730113182039371</c:v>
                </c:pt>
                <c:pt idx="10">
                  <c:v>4.0911574801992785</c:v>
                </c:pt>
                <c:pt idx="11">
                  <c:v>4.723546227615973</c:v>
                </c:pt>
                <c:pt idx="12">
                  <c:v>2.7099828519711191</c:v>
                </c:pt>
                <c:pt idx="13">
                  <c:v>4.9941727325907701</c:v>
                </c:pt>
                <c:pt idx="14">
                  <c:v>6.8272194203553216</c:v>
                </c:pt>
                <c:pt idx="15">
                  <c:v>4.2867785762368777</c:v>
                </c:pt>
                <c:pt idx="16">
                  <c:v>3.6347644683353346</c:v>
                </c:pt>
                <c:pt idx="17">
                  <c:v>3.0077490740992272</c:v>
                </c:pt>
                <c:pt idx="18">
                  <c:v>2.7609478815250594</c:v>
                </c:pt>
                <c:pt idx="19">
                  <c:v>3.1542877139393957</c:v>
                </c:pt>
                <c:pt idx="20">
                  <c:v>3.3427396493243542</c:v>
                </c:pt>
                <c:pt idx="21">
                  <c:v>3.6973994718162757</c:v>
                </c:pt>
                <c:pt idx="22">
                  <c:v>4.8038717169020861</c:v>
                </c:pt>
                <c:pt idx="23">
                  <c:v>5.7375329722426018</c:v>
                </c:pt>
                <c:pt idx="24">
                  <c:v>4.4049103969034755</c:v>
                </c:pt>
                <c:pt idx="25">
                  <c:v>3.9236463693872179</c:v>
                </c:pt>
                <c:pt idx="26">
                  <c:v>2.8039032480138233</c:v>
                </c:pt>
                <c:pt idx="27">
                  <c:v>3.4028267055600874</c:v>
                </c:pt>
                <c:pt idx="28">
                  <c:v>5.6562599255507671</c:v>
                </c:pt>
                <c:pt idx="29">
                  <c:v>6.7925335569333027</c:v>
                </c:pt>
                <c:pt idx="30">
                  <c:v>5.0668100119503467</c:v>
                </c:pt>
                <c:pt idx="31">
                  <c:v>3.3418938871528168</c:v>
                </c:pt>
                <c:pt idx="32">
                  <c:v>4.5701552559533845</c:v>
                </c:pt>
                <c:pt idx="33">
                  <c:v>4.1919776886264586</c:v>
                </c:pt>
                <c:pt idx="34">
                  <c:v>5.0567243971428137</c:v>
                </c:pt>
                <c:pt idx="35">
                  <c:v>9.0407086418692426</c:v>
                </c:pt>
                <c:pt idx="36">
                  <c:v>9.0411976509216174</c:v>
                </c:pt>
                <c:pt idx="37">
                  <c:v>5.6163289736329105</c:v>
                </c:pt>
                <c:pt idx="38">
                  <c:v>4.6895096677579549</c:v>
                </c:pt>
                <c:pt idx="39">
                  <c:v>5.1292465267366811</c:v>
                </c:pt>
                <c:pt idx="40">
                  <c:v>9.0022297671885774</c:v>
                </c:pt>
                <c:pt idx="41">
                  <c:v>7.0637508878240887</c:v>
                </c:pt>
                <c:pt idx="42">
                  <c:v>4.7846598978424151</c:v>
                </c:pt>
                <c:pt idx="43">
                  <c:v>3.2099008465995564</c:v>
                </c:pt>
                <c:pt idx="44">
                  <c:v>3.2328489395799882</c:v>
                </c:pt>
                <c:pt idx="45">
                  <c:v>7.1227142243635315</c:v>
                </c:pt>
                <c:pt idx="46">
                  <c:v>8.6571743317948471</c:v>
                </c:pt>
                <c:pt idx="47">
                  <c:v>9.046312635204945</c:v>
                </c:pt>
                <c:pt idx="48">
                  <c:v>6.9678754714544224</c:v>
                </c:pt>
                <c:pt idx="49">
                  <c:v>5.2394417079126061</c:v>
                </c:pt>
                <c:pt idx="50">
                  <c:v>3.8038908627624171</c:v>
                </c:pt>
                <c:pt idx="51">
                  <c:v>8.0602891033358084</c:v>
                </c:pt>
                <c:pt idx="52">
                  <c:v>5.7600354913850218</c:v>
                </c:pt>
                <c:pt idx="53">
                  <c:v>4.6321286824635797</c:v>
                </c:pt>
                <c:pt idx="54">
                  <c:v>4.7914264150391794</c:v>
                </c:pt>
                <c:pt idx="55">
                  <c:v>7.0401794804071773</c:v>
                </c:pt>
                <c:pt idx="56">
                  <c:v>6.8342535948090841</c:v>
                </c:pt>
                <c:pt idx="57">
                  <c:v>6.8289712340062563</c:v>
                </c:pt>
                <c:pt idx="58">
                  <c:v>6.8287546756475583</c:v>
                </c:pt>
                <c:pt idx="59">
                  <c:v>6.8338638893508534</c:v>
                </c:pt>
                <c:pt idx="60">
                  <c:v>6.8333950680453386</c:v>
                </c:pt>
                <c:pt idx="61">
                  <c:v>3.2467676069889113</c:v>
                </c:pt>
                <c:pt idx="62">
                  <c:v>2.5786220518307257</c:v>
                </c:pt>
                <c:pt idx="63">
                  <c:v>4.7586549063195056</c:v>
                </c:pt>
                <c:pt idx="64">
                  <c:v>4.5704319844420453</c:v>
                </c:pt>
                <c:pt idx="65">
                  <c:v>4.7225693669567548</c:v>
                </c:pt>
                <c:pt idx="66">
                  <c:v>6.7250784655437128</c:v>
                </c:pt>
                <c:pt idx="67">
                  <c:v>4.8365157762196525</c:v>
                </c:pt>
                <c:pt idx="68">
                  <c:v>6.8169648536310499</c:v>
                </c:pt>
                <c:pt idx="69">
                  <c:v>7.0426054497831032</c:v>
                </c:pt>
                <c:pt idx="70">
                  <c:v>4.4758818974180219</c:v>
                </c:pt>
                <c:pt idx="71">
                  <c:v>3.324880185424091</c:v>
                </c:pt>
                <c:pt idx="72">
                  <c:v>2.9920782429158592</c:v>
                </c:pt>
                <c:pt idx="73">
                  <c:v>2.9286497683514732</c:v>
                </c:pt>
                <c:pt idx="74">
                  <c:v>3.7883984119786414</c:v>
                </c:pt>
                <c:pt idx="75">
                  <c:v>4.4195361977422793</c:v>
                </c:pt>
                <c:pt idx="76">
                  <c:v>3.5659916144931452</c:v>
                </c:pt>
                <c:pt idx="77">
                  <c:v>3.2017486578314016</c:v>
                </c:pt>
                <c:pt idx="78">
                  <c:v>2.7709570587189698</c:v>
                </c:pt>
                <c:pt idx="79">
                  <c:v>2.6703042564013328</c:v>
                </c:pt>
                <c:pt idx="80">
                  <c:v>2.5739547956832212</c:v>
                </c:pt>
                <c:pt idx="81">
                  <c:v>3.1721809469012472</c:v>
                </c:pt>
                <c:pt idx="82">
                  <c:v>3.7381586219613481</c:v>
                </c:pt>
                <c:pt idx="83">
                  <c:v>3.7396385711948952</c:v>
                </c:pt>
                <c:pt idx="84">
                  <c:v>3.2138192770650682</c:v>
                </c:pt>
                <c:pt idx="85">
                  <c:v>2.9129913185308105</c:v>
                </c:pt>
                <c:pt idx="86">
                  <c:v>2.8922282692785815</c:v>
                </c:pt>
                <c:pt idx="87">
                  <c:v>2.8212755161338579</c:v>
                </c:pt>
                <c:pt idx="88">
                  <c:v>3.2681727183500913</c:v>
                </c:pt>
                <c:pt idx="89">
                  <c:v>3.2411833954259648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'1C - 2C - 3C - 4C'!$A$3:$A$92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'1C - 2C - 3C - 4C'!$T$3:$T$92</c:f>
              <c:numCache>
                <c:formatCode>0.000</c:formatCode>
                <c:ptCount val="90"/>
                <c:pt idx="0">
                  <c:v>4.7955168701322366</c:v>
                </c:pt>
                <c:pt idx="1">
                  <c:v>4.780113226398492</c:v>
                </c:pt>
                <c:pt idx="2">
                  <c:v>9.0536405793664247</c:v>
                </c:pt>
                <c:pt idx="3">
                  <c:v>8.6296108572211185</c:v>
                </c:pt>
                <c:pt idx="4">
                  <c:v>4.2721152828556193</c:v>
                </c:pt>
                <c:pt idx="5">
                  <c:v>6.8073983151103485</c:v>
                </c:pt>
                <c:pt idx="6">
                  <c:v>5.1550378929945548</c:v>
                </c:pt>
                <c:pt idx="7">
                  <c:v>6.0963702310186667</c:v>
                </c:pt>
                <c:pt idx="8">
                  <c:v>6.6514093696426935</c:v>
                </c:pt>
                <c:pt idx="9">
                  <c:v>6.0684907381451092</c:v>
                </c:pt>
                <c:pt idx="10">
                  <c:v>5.2380193671192803</c:v>
                </c:pt>
                <c:pt idx="11">
                  <c:v>4.8505765462989929</c:v>
                </c:pt>
                <c:pt idx="12">
                  <c:v>6.3159742655202029</c:v>
                </c:pt>
                <c:pt idx="13">
                  <c:v>6.0628770202289193</c:v>
                </c:pt>
                <c:pt idx="14">
                  <c:v>5.9019964951358963</c:v>
                </c:pt>
                <c:pt idx="15">
                  <c:v>5.1617268361563031</c:v>
                </c:pt>
                <c:pt idx="16">
                  <c:v>5.2299931437633838</c:v>
                </c:pt>
                <c:pt idx="17">
                  <c:v>6.0465878903059895</c:v>
                </c:pt>
                <c:pt idx="18">
                  <c:v>5.8959630124876332</c:v>
                </c:pt>
                <c:pt idx="19">
                  <c:v>9.0646164239909766</c:v>
                </c:pt>
                <c:pt idx="20">
                  <c:v>7.3545229255924571</c:v>
                </c:pt>
                <c:pt idx="21">
                  <c:v>7.9636565528741636</c:v>
                </c:pt>
                <c:pt idx="22">
                  <c:v>7.9342878331963815</c:v>
                </c:pt>
                <c:pt idx="23">
                  <c:v>5.1604670730093369</c:v>
                </c:pt>
                <c:pt idx="24">
                  <c:v>5.0551040981114701</c:v>
                </c:pt>
                <c:pt idx="25">
                  <c:v>4.3058876306299352</c:v>
                </c:pt>
                <c:pt idx="26">
                  <c:v>4.7541422526988049</c:v>
                </c:pt>
                <c:pt idx="27">
                  <c:v>5.9107912784634582</c:v>
                </c:pt>
                <c:pt idx="28">
                  <c:v>8.1100405511969953</c:v>
                </c:pt>
                <c:pt idx="29">
                  <c:v>8.1439995270566623</c:v>
                </c:pt>
                <c:pt idx="30">
                  <c:v>9.0664038109241663</c:v>
                </c:pt>
                <c:pt idx="31">
                  <c:v>9.0463380623140193</c:v>
                </c:pt>
                <c:pt idx="32">
                  <c:v>6.8065783233789157</c:v>
                </c:pt>
                <c:pt idx="33">
                  <c:v>5.5704525561006815</c:v>
                </c:pt>
                <c:pt idx="34">
                  <c:v>7.1004185325519478</c:v>
                </c:pt>
                <c:pt idx="35">
                  <c:v>5.810165203206175</c:v>
                </c:pt>
                <c:pt idx="36">
                  <c:v>5.7504037366128191</c:v>
                </c:pt>
                <c:pt idx="37">
                  <c:v>5.8724791829254466</c:v>
                </c:pt>
                <c:pt idx="38">
                  <c:v>6.1096635999126887</c:v>
                </c:pt>
                <c:pt idx="39">
                  <c:v>8.7250539435528456</c:v>
                </c:pt>
                <c:pt idx="40">
                  <c:v>6.3497535756626302</c:v>
                </c:pt>
                <c:pt idx="41">
                  <c:v>3.1241977802166589</c:v>
                </c:pt>
                <c:pt idx="42">
                  <c:v>3.4715504326011488</c:v>
                </c:pt>
                <c:pt idx="43">
                  <c:v>5.0261398503697263</c:v>
                </c:pt>
                <c:pt idx="44">
                  <c:v>5.5586542622436257</c:v>
                </c:pt>
                <c:pt idx="45">
                  <c:v>6.3388465317514093</c:v>
                </c:pt>
                <c:pt idx="46">
                  <c:v>4.53330454488664</c:v>
                </c:pt>
                <c:pt idx="47">
                  <c:v>4.3585261454910693</c:v>
                </c:pt>
                <c:pt idx="48">
                  <c:v>3.8002102052207887</c:v>
                </c:pt>
                <c:pt idx="49">
                  <c:v>3.8397694472982211</c:v>
                </c:pt>
                <c:pt idx="50">
                  <c:v>2.8223394822853711</c:v>
                </c:pt>
                <c:pt idx="51">
                  <c:v>2.6176335455243818</c:v>
                </c:pt>
                <c:pt idx="52">
                  <c:v>4.9221894746262445</c:v>
                </c:pt>
                <c:pt idx="53">
                  <c:v>7.4426648175676631</c:v>
                </c:pt>
                <c:pt idx="54">
                  <c:v>6.6431914846799067</c:v>
                </c:pt>
                <c:pt idx="55">
                  <c:v>6.1907606381831535</c:v>
                </c:pt>
                <c:pt idx="56">
                  <c:v>8.6669195453949524</c:v>
                </c:pt>
                <c:pt idx="57">
                  <c:v>6.5836559268940782</c:v>
                </c:pt>
                <c:pt idx="58">
                  <c:v>7.0520683069926804</c:v>
                </c:pt>
                <c:pt idx="59">
                  <c:v>5.3144706540942463</c:v>
                </c:pt>
                <c:pt idx="60">
                  <c:v>6.1166417900171384</c:v>
                </c:pt>
                <c:pt idx="61">
                  <c:v>7.105239115558784</c:v>
                </c:pt>
                <c:pt idx="62">
                  <c:v>5.5280438105934735</c:v>
                </c:pt>
                <c:pt idx="63">
                  <c:v>4.0733566436008539</c:v>
                </c:pt>
                <c:pt idx="64">
                  <c:v>4.9476534251574185</c:v>
                </c:pt>
                <c:pt idx="65">
                  <c:v>6.6735144650597995</c:v>
                </c:pt>
                <c:pt idx="66">
                  <c:v>6.4000180830924513</c:v>
                </c:pt>
                <c:pt idx="67">
                  <c:v>5.1000518382031732</c:v>
                </c:pt>
                <c:pt idx="68">
                  <c:v>4.7277713131975707</c:v>
                </c:pt>
                <c:pt idx="69">
                  <c:v>4.2274169650113169</c:v>
                </c:pt>
                <c:pt idx="70">
                  <c:v>4.7666560086404939</c:v>
                </c:pt>
                <c:pt idx="71">
                  <c:v>5.2426831429386676</c:v>
                </c:pt>
                <c:pt idx="72">
                  <c:v>4.1964168853829653</c:v>
                </c:pt>
                <c:pt idx="73">
                  <c:v>3.3801736757399721</c:v>
                </c:pt>
                <c:pt idx="74">
                  <c:v>3.3901786525968758</c:v>
                </c:pt>
                <c:pt idx="75">
                  <c:v>3.8968833225788959</c:v>
                </c:pt>
                <c:pt idx="76">
                  <c:v>3.498681928496739</c:v>
                </c:pt>
                <c:pt idx="77">
                  <c:v>5.3035529244113135</c:v>
                </c:pt>
                <c:pt idx="78">
                  <c:v>7.553512441687313</c:v>
                </c:pt>
                <c:pt idx="79">
                  <c:v>6.5556597649065589</c:v>
                </c:pt>
                <c:pt idx="80">
                  <c:v>7.5895841114203302</c:v>
                </c:pt>
                <c:pt idx="81">
                  <c:v>6.3656358996239257</c:v>
                </c:pt>
                <c:pt idx="82">
                  <c:v>5.1867542303546177</c:v>
                </c:pt>
                <c:pt idx="83">
                  <c:v>5.9173807835631953</c:v>
                </c:pt>
                <c:pt idx="84">
                  <c:v>6.4552070728282347</c:v>
                </c:pt>
                <c:pt idx="85">
                  <c:v>4.6764590792214724</c:v>
                </c:pt>
                <c:pt idx="86">
                  <c:v>4.2236643159022771</c:v>
                </c:pt>
                <c:pt idx="87">
                  <c:v>5.3078356742616819</c:v>
                </c:pt>
                <c:pt idx="88">
                  <c:v>4.9155664214577035</c:v>
                </c:pt>
                <c:pt idx="89">
                  <c:v>5.1213537204738664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189824"/>
        <c:axId val="202191000"/>
      </c:scatterChart>
      <c:valAx>
        <c:axId val="20218982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191000"/>
        <c:crosses val="autoZero"/>
        <c:crossBetween val="midCat"/>
      </c:valAx>
      <c:valAx>
        <c:axId val="202191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189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17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0.72707416508333311</v>
          </cell>
          <cell r="G4">
            <v>1.5538391630833344</v>
          </cell>
          <cell r="K4">
            <v>3.1412108324999997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1.268679159416666</v>
          </cell>
          <cell r="G4">
            <v>2.5555933376666657</v>
          </cell>
          <cell r="K4">
            <v>5.008155052166666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1.2996333412500007</v>
          </cell>
          <cell r="G4">
            <v>2.5464191835833341</v>
          </cell>
          <cell r="K4">
            <v>4.955063335250002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105</v>
      </c>
      <c r="B2">
        <v>13.98200035</v>
      </c>
      <c r="C2">
        <v>0.59570003000000005</v>
      </c>
      <c r="D2">
        <v>344.86401367000002</v>
      </c>
      <c r="E2">
        <v>1.03040004</v>
      </c>
      <c r="F2">
        <v>371.22198486000002</v>
      </c>
      <c r="G2">
        <v>1.0854999999999999</v>
      </c>
      <c r="H2">
        <v>825.15899658000001</v>
      </c>
      <c r="K2" s="2">
        <f>TREND(Calibration!$A$2:$A$4,Calibration!$B$2:$B$4,C2)</f>
        <v>412.40629744530776</v>
      </c>
      <c r="L2" s="2">
        <f>TREND(Calibration!$A$2:$A$4,Calibration!$C$2:$C$4,E2)</f>
        <v>397.34501370133006</v>
      </c>
      <c r="M2" s="2">
        <f>TREND(Calibration!$A$2:$A$4,Calibration!$D$2:$D$4,G2)</f>
        <v>407.05449519983529</v>
      </c>
      <c r="O2" s="2">
        <f>AVERAGE(K2:K409)</f>
        <v>411.01557220384052</v>
      </c>
    </row>
    <row r="3" spans="1:15" x14ac:dyDescent="0.25">
      <c r="A3">
        <v>6420</v>
      </c>
      <c r="B3">
        <v>14.09200001</v>
      </c>
      <c r="C3">
        <v>0.59350002000000002</v>
      </c>
      <c r="D3">
        <v>588.62097168000003</v>
      </c>
      <c r="E3">
        <v>1.0288000100000001</v>
      </c>
      <c r="F3">
        <v>66.092002870000002</v>
      </c>
      <c r="G3">
        <v>1.08710003</v>
      </c>
      <c r="H3">
        <v>1019.18597412</v>
      </c>
      <c r="K3" s="2">
        <f>TREND(Calibration!$A$2:$A$4,Calibration!$B$2:$B$4,C3)</f>
        <v>411.03680415780963</v>
      </c>
      <c r="L3" s="2">
        <f>TREND(Calibration!$A$2:$A$4,Calibration!$C$2:$C$4,E3)</f>
        <v>396.70180400119381</v>
      </c>
      <c r="M3" s="2">
        <f>TREND(Calibration!$A$2:$A$4,Calibration!$D$2:$D$4,G3)</f>
        <v>407.71210735550983</v>
      </c>
    </row>
    <row r="4" spans="1:15" x14ac:dyDescent="0.25">
      <c r="A4">
        <v>11400</v>
      </c>
      <c r="B4">
        <v>14.196999549999999</v>
      </c>
      <c r="C4">
        <v>0.59619999000000001</v>
      </c>
      <c r="D4">
        <v>389.71398926000001</v>
      </c>
      <c r="E4">
        <v>1.0266</v>
      </c>
      <c r="F4">
        <v>719.53497314000003</v>
      </c>
      <c r="G4">
        <v>1.08710003</v>
      </c>
      <c r="H4">
        <v>822.47100829999999</v>
      </c>
      <c r="K4" s="2">
        <f>TREND(Calibration!$A$2:$A$4,Calibration!$B$2:$B$4,C4)</f>
        <v>412.71751960521499</v>
      </c>
      <c r="L4" s="2">
        <f>TREND(Calibration!$A$2:$A$4,Calibration!$C$2:$C$4,E4)</f>
        <v>395.81740322596022</v>
      </c>
      <c r="M4" s="2">
        <f>TREND(Calibration!$A$2:$A$4,Calibration!$D$2:$D$4,G4)</f>
        <v>407.71210735550983</v>
      </c>
    </row>
    <row r="5" spans="1:15" x14ac:dyDescent="0.25">
      <c r="A5">
        <v>16400</v>
      </c>
      <c r="B5">
        <v>14.1420002</v>
      </c>
      <c r="C5">
        <v>0.58810001999999995</v>
      </c>
      <c r="D5">
        <v>1205.4510498</v>
      </c>
      <c r="E5">
        <v>1.0319999500000001</v>
      </c>
      <c r="F5">
        <v>134.24000548999999</v>
      </c>
      <c r="G5">
        <v>1.0865999500000001</v>
      </c>
      <c r="H5">
        <v>1055.9010009799999</v>
      </c>
      <c r="K5" s="2">
        <f>TREND(Calibration!$A$2:$A$4,Calibration!$B$2:$B$4,C5)</f>
        <v>407.67533591335172</v>
      </c>
      <c r="L5" s="2">
        <f>TREND(Calibration!$A$2:$A$4,Calibration!$C$2:$C$4,E5)</f>
        <v>397.98817516164348</v>
      </c>
      <c r="M5" s="2">
        <f>TREND(Calibration!$A$2:$A$4,Calibration!$D$2:$D$4,G5)</f>
        <v>407.50657452999428</v>
      </c>
    </row>
    <row r="6" spans="1:15" x14ac:dyDescent="0.25">
      <c r="A6">
        <v>21400</v>
      </c>
      <c r="B6">
        <v>14.06000042</v>
      </c>
      <c r="C6">
        <v>0.59240000999999998</v>
      </c>
      <c r="D6">
        <v>780.16198729999996</v>
      </c>
      <c r="E6">
        <v>1.03149998</v>
      </c>
      <c r="F6">
        <v>347.88400268999999</v>
      </c>
      <c r="G6">
        <v>1.08329999</v>
      </c>
      <c r="H6">
        <v>1070.3029785199999</v>
      </c>
      <c r="K6" s="2">
        <f>TREND(Calibration!$A$2:$A$4,Calibration!$B$2:$B$4,C6)</f>
        <v>410.35205440158995</v>
      </c>
      <c r="L6" s="2">
        <f>TREND(Calibration!$A$2:$A$4,Calibration!$C$2:$C$4,E6)</f>
        <v>397.78718795904274</v>
      </c>
      <c r="M6" s="2">
        <f>TREND(Calibration!$A$2:$A$4,Calibration!$D$2:$D$4,G6)</f>
        <v>406.15029132952958</v>
      </c>
    </row>
    <row r="7" spans="1:15" x14ac:dyDescent="0.25">
      <c r="A7">
        <v>26401</v>
      </c>
      <c r="B7">
        <v>13.998999599999999</v>
      </c>
      <c r="C7">
        <v>0.59890001999999998</v>
      </c>
      <c r="D7">
        <v>1053.0770263700001</v>
      </c>
      <c r="E7">
        <v>1.0292999700000001</v>
      </c>
      <c r="F7">
        <v>145.78199767999999</v>
      </c>
      <c r="G7">
        <v>1.0849000200000001</v>
      </c>
      <c r="H7">
        <v>767.15197753999996</v>
      </c>
      <c r="K7" s="2">
        <f>TREND(Calibration!$A$2:$A$4,Calibration!$B$2:$B$4,C7)</f>
        <v>414.39827240226748</v>
      </c>
      <c r="L7" s="2">
        <f>TREND(Calibration!$A$2:$A$4,Calibration!$C$2:$C$4,E7)</f>
        <v>396.90278718380921</v>
      </c>
      <c r="M7" s="2">
        <f>TREND(Calibration!$A$2:$A$4,Calibration!$D$2:$D$4,G7)</f>
        <v>406.80790348520406</v>
      </c>
    </row>
    <row r="8" spans="1:15" x14ac:dyDescent="0.25">
      <c r="A8">
        <v>31403</v>
      </c>
      <c r="B8">
        <v>13.92099953</v>
      </c>
      <c r="C8">
        <v>0.59670000999999995</v>
      </c>
      <c r="D8">
        <v>354.66000365999997</v>
      </c>
      <c r="E8">
        <v>1.22860003</v>
      </c>
      <c r="F8">
        <v>479.73400879000002</v>
      </c>
      <c r="G8">
        <v>1.0854999999999999</v>
      </c>
      <c r="H8">
        <v>717.54797363</v>
      </c>
      <c r="K8" s="2">
        <f>TREND(Calibration!$A$2:$A$4,Calibration!$B$2:$B$4,C8)</f>
        <v>413.02877911476935</v>
      </c>
      <c r="L8" s="2">
        <f>TREND(Calibration!$A$2:$A$4,Calibration!$C$2:$C$4,E8)</f>
        <v>477.02111735871415</v>
      </c>
      <c r="M8" s="2">
        <f>TREND(Calibration!$A$2:$A$4,Calibration!$D$2:$D$4,G8)</f>
        <v>407.05449519983529</v>
      </c>
    </row>
    <row r="9" spans="1:15" x14ac:dyDescent="0.25">
      <c r="A9">
        <v>36402</v>
      </c>
      <c r="B9">
        <v>13.84300041</v>
      </c>
      <c r="C9">
        <v>0.59079999000000005</v>
      </c>
      <c r="D9">
        <v>9.9000003020963209E+37</v>
      </c>
      <c r="E9">
        <v>1.5456000599999999</v>
      </c>
      <c r="F9">
        <v>596.48297118999994</v>
      </c>
      <c r="G9">
        <v>1.08710003</v>
      </c>
      <c r="H9">
        <v>898.41900635000002</v>
      </c>
      <c r="K9" s="2">
        <f>TREND(Calibration!$A$2:$A$4,Calibration!$B$2:$B$4,C9)</f>
        <v>409.35605136075714</v>
      </c>
      <c r="L9" s="2">
        <f>TREND(Calibration!$A$2:$A$4,Calibration!$C$2:$C$4,E9)</f>
        <v>604.45466187944737</v>
      </c>
      <c r="M9" s="2">
        <f>TREND(Calibration!$A$2:$A$4,Calibration!$D$2:$D$4,G9)</f>
        <v>407.71210735550983</v>
      </c>
    </row>
    <row r="10" spans="1:15" x14ac:dyDescent="0.25">
      <c r="A10">
        <v>41420</v>
      </c>
      <c r="B10">
        <v>13.847000120000001</v>
      </c>
      <c r="C10">
        <v>0.59299999000000003</v>
      </c>
      <c r="D10">
        <v>900.50500488</v>
      </c>
      <c r="E10">
        <v>1.7848000500000001</v>
      </c>
      <c r="F10">
        <v>871.09497069999998</v>
      </c>
      <c r="G10">
        <v>1.08599997</v>
      </c>
      <c r="H10">
        <v>1048.1300048799999</v>
      </c>
      <c r="K10" s="2">
        <f>TREND(Calibration!$A$2:$A$4,Calibration!$B$2:$B$4,C10)</f>
        <v>410.72553842331405</v>
      </c>
      <c r="L10" s="2">
        <f>TREND(Calibration!$A$2:$A$4,Calibration!$C$2:$C$4,E10)</f>
        <v>700.61270506645883</v>
      </c>
      <c r="M10" s="2">
        <f>TREND(Calibration!$A$2:$A$4,Calibration!$D$2:$D$4,G10)</f>
        <v>407.25998281536295</v>
      </c>
    </row>
    <row r="11" spans="1:15" x14ac:dyDescent="0.25">
      <c r="A11">
        <v>46404</v>
      </c>
      <c r="B11">
        <v>13.92199993</v>
      </c>
      <c r="C11">
        <v>0.59079999000000005</v>
      </c>
      <c r="D11">
        <v>726.72998046999999</v>
      </c>
      <c r="E11">
        <v>2.1726000299999999</v>
      </c>
      <c r="F11">
        <v>1117.8289794899999</v>
      </c>
      <c r="G11">
        <v>1.0854999999999999</v>
      </c>
      <c r="H11">
        <v>999.92602538999995</v>
      </c>
      <c r="K11" s="2">
        <f>TREND(Calibration!$A$2:$A$4,Calibration!$B$2:$B$4,C11)</f>
        <v>409.35605136075714</v>
      </c>
      <c r="L11" s="2">
        <f>TREND(Calibration!$A$2:$A$4,Calibration!$C$2:$C$4,E11)</f>
        <v>856.5077250652563</v>
      </c>
      <c r="M11" s="2">
        <f>TREND(Calibration!$A$2:$A$4,Calibration!$D$2:$D$4,G11)</f>
        <v>407.05449519983529</v>
      </c>
    </row>
    <row r="12" spans="1:15" x14ac:dyDescent="0.25">
      <c r="A12">
        <v>51403</v>
      </c>
      <c r="B12">
        <v>14.12300014</v>
      </c>
      <c r="C12">
        <v>0.59460002000000001</v>
      </c>
      <c r="D12">
        <v>457.29299927</v>
      </c>
      <c r="E12">
        <v>1.67680001</v>
      </c>
      <c r="F12">
        <v>9.9000003020963209E+37</v>
      </c>
      <c r="G12">
        <v>1.08329999</v>
      </c>
      <c r="H12">
        <v>748.82202147999999</v>
      </c>
      <c r="K12" s="2">
        <f>TREND(Calibration!$A$2:$A$4,Calibration!$B$2:$B$4,C12)</f>
        <v>411.72154768908808</v>
      </c>
      <c r="L12" s="2">
        <f>TREND(Calibration!$A$2:$A$4,Calibration!$C$2:$C$4,E12)</f>
        <v>657.19684827432866</v>
      </c>
      <c r="M12" s="2">
        <f>TREND(Calibration!$A$2:$A$4,Calibration!$D$2:$D$4,G12)</f>
        <v>406.15029132952958</v>
      </c>
    </row>
    <row r="13" spans="1:15" x14ac:dyDescent="0.25">
      <c r="A13">
        <v>56404</v>
      </c>
      <c r="B13">
        <v>14.21899986</v>
      </c>
      <c r="C13">
        <v>0.59509999000000002</v>
      </c>
      <c r="D13">
        <v>904.95501708999996</v>
      </c>
      <c r="E13">
        <v>1.8448</v>
      </c>
      <c r="F13">
        <v>9.9000003020963209E+37</v>
      </c>
      <c r="G13">
        <v>1.0816999700000001</v>
      </c>
      <c r="H13">
        <v>1073.64904785</v>
      </c>
      <c r="K13" s="2">
        <f>TREND(Calibration!$A$2:$A$4,Calibration!$B$2:$B$4,C13)</f>
        <v>412.03277607393653</v>
      </c>
      <c r="L13" s="2">
        <f>TREND(Calibration!$A$2:$A$4,Calibration!$C$2:$C$4,E13)</f>
        <v>724.73259647330428</v>
      </c>
      <c r="M13" s="2">
        <f>TREND(Calibration!$A$2:$A$4,Calibration!$D$2:$D$4,G13)</f>
        <v>405.49268328385403</v>
      </c>
    </row>
    <row r="14" spans="1:15" x14ac:dyDescent="0.25">
      <c r="A14">
        <v>61404</v>
      </c>
      <c r="B14">
        <v>14.17700005</v>
      </c>
      <c r="C14">
        <v>0.59570003000000005</v>
      </c>
      <c r="D14">
        <v>993.40997314000003</v>
      </c>
      <c r="E14">
        <v>1.93599999</v>
      </c>
      <c r="F14">
        <v>9.9000003020963209E+37</v>
      </c>
      <c r="G14">
        <v>1.08329999</v>
      </c>
      <c r="H14">
        <v>1046.9219970700001</v>
      </c>
      <c r="K14" s="2">
        <f>TREND(Calibration!$A$2:$A$4,Calibration!$B$2:$B$4,C14)</f>
        <v>412.40629744530776</v>
      </c>
      <c r="L14" s="2">
        <f>TREND(Calibration!$A$2:$A$4,Calibration!$C$2:$C$4,E14)</f>
        <v>761.39485794361212</v>
      </c>
      <c r="M14" s="2">
        <f>TREND(Calibration!$A$2:$A$4,Calibration!$D$2:$D$4,G14)</f>
        <v>406.15029132952958</v>
      </c>
    </row>
    <row r="15" spans="1:15" x14ac:dyDescent="0.25">
      <c r="A15">
        <v>66405</v>
      </c>
      <c r="B15">
        <v>14.06499958</v>
      </c>
      <c r="C15">
        <v>0.59079999000000005</v>
      </c>
      <c r="D15">
        <v>449.72198486000002</v>
      </c>
      <c r="E15">
        <v>1.9651999499999999</v>
      </c>
      <c r="F15">
        <v>9.9000003020963209E+37</v>
      </c>
      <c r="G15">
        <v>1.0854999999999999</v>
      </c>
      <c r="H15">
        <v>635.34802246000004</v>
      </c>
      <c r="K15" s="2">
        <f>TREND(Calibration!$A$2:$A$4,Calibration!$B$2:$B$4,C15)</f>
        <v>409.35605136075714</v>
      </c>
      <c r="L15" s="2">
        <f>TREND(Calibration!$A$2:$A$4,Calibration!$C$2:$C$4,E15)</f>
        <v>773.13319879696667</v>
      </c>
      <c r="M15" s="2">
        <f>TREND(Calibration!$A$2:$A$4,Calibration!$D$2:$D$4,G15)</f>
        <v>407.05449519983529</v>
      </c>
    </row>
    <row r="16" spans="1:15" x14ac:dyDescent="0.25">
      <c r="A16">
        <v>71405</v>
      </c>
      <c r="B16">
        <v>13.925999640000001</v>
      </c>
      <c r="C16">
        <v>0.59780001999999999</v>
      </c>
      <c r="D16">
        <v>761.54602050999995</v>
      </c>
      <c r="E16">
        <v>1.8448</v>
      </c>
      <c r="F16">
        <v>9.9000003020963209E+37</v>
      </c>
      <c r="G16">
        <v>1.08329999</v>
      </c>
      <c r="H16">
        <v>772.08300781000003</v>
      </c>
      <c r="K16" s="2">
        <f>TREND(Calibration!$A$2:$A$4,Calibration!$B$2:$B$4,C16)</f>
        <v>413.71352887098902</v>
      </c>
      <c r="L16" s="2">
        <f>TREND(Calibration!$A$2:$A$4,Calibration!$C$2:$C$4,E16)</f>
        <v>724.73259647330428</v>
      </c>
      <c r="M16" s="2">
        <f>TREND(Calibration!$A$2:$A$4,Calibration!$D$2:$D$4,G16)</f>
        <v>406.15029132952958</v>
      </c>
    </row>
    <row r="17" spans="1:13" x14ac:dyDescent="0.25">
      <c r="A17">
        <v>76406</v>
      </c>
      <c r="B17">
        <v>13.88300037</v>
      </c>
      <c r="C17">
        <v>0.59350002000000002</v>
      </c>
      <c r="D17">
        <v>882.41900635000002</v>
      </c>
      <c r="E17">
        <v>2.0969998799999998</v>
      </c>
      <c r="F17">
        <v>9.9000003020963209E+37</v>
      </c>
      <c r="G17">
        <v>1.08710003</v>
      </c>
      <c r="H17">
        <v>829.07501220999995</v>
      </c>
      <c r="K17" s="2">
        <f>TREND(Calibration!$A$2:$A$4,Calibration!$B$2:$B$4,C17)</f>
        <v>411.03680415780963</v>
      </c>
      <c r="L17" s="2">
        <f>TREND(Calibration!$A$2:$A$4,Calibration!$C$2:$C$4,E17)</f>
        <v>826.11657626694512</v>
      </c>
      <c r="M17" s="2">
        <f>TREND(Calibration!$A$2:$A$4,Calibration!$D$2:$D$4,G17)</f>
        <v>407.71210735550983</v>
      </c>
    </row>
    <row r="18" spans="1:13" x14ac:dyDescent="0.25">
      <c r="A18">
        <v>81406</v>
      </c>
      <c r="B18">
        <v>13.79300022</v>
      </c>
      <c r="C18">
        <v>0.59670000999999995</v>
      </c>
      <c r="D18">
        <v>1135.7170410199999</v>
      </c>
      <c r="E18">
        <v>2.1638999000000001</v>
      </c>
      <c r="F18">
        <v>1362.8640136700001</v>
      </c>
      <c r="G18">
        <v>1.09140003</v>
      </c>
      <c r="H18">
        <v>666.06097411999997</v>
      </c>
      <c r="K18" s="2">
        <f>TREND(Calibration!$A$2:$A$4,Calibration!$B$2:$B$4,C18)</f>
        <v>413.02877911476935</v>
      </c>
      <c r="L18" s="2">
        <f>TREND(Calibration!$A$2:$A$4,Calibration!$C$2:$C$4,E18)</f>
        <v>853.01028563696627</v>
      </c>
      <c r="M18" s="2">
        <f>TREND(Calibration!$A$2:$A$4,Calibration!$D$2:$D$4,G18)</f>
        <v>409.47940688701868</v>
      </c>
    </row>
    <row r="19" spans="1:13" x14ac:dyDescent="0.25">
      <c r="A19">
        <v>86407</v>
      </c>
      <c r="B19">
        <v>13.788999560000001</v>
      </c>
      <c r="C19">
        <v>0.59509999000000002</v>
      </c>
      <c r="D19">
        <v>753.04498291000004</v>
      </c>
      <c r="E19">
        <v>2.1120998900000001</v>
      </c>
      <c r="F19">
        <v>9.9000003020963209E+37</v>
      </c>
      <c r="G19">
        <v>1.0984</v>
      </c>
      <c r="H19">
        <v>820.15997314000003</v>
      </c>
      <c r="K19" s="2">
        <f>TREND(Calibration!$A$2:$A$4,Calibration!$B$2:$B$4,C19)</f>
        <v>412.03277607393653</v>
      </c>
      <c r="L19" s="2">
        <f>TREND(Calibration!$A$2:$A$4,Calibration!$C$2:$C$4,E19)</f>
        <v>832.18675801613472</v>
      </c>
      <c r="M19" s="2">
        <f>TREND(Calibration!$A$2:$A$4,Calibration!$D$2:$D$4,G19)</f>
        <v>412.35639379436208</v>
      </c>
    </row>
    <row r="20" spans="1:13" x14ac:dyDescent="0.25">
      <c r="A20">
        <v>91407</v>
      </c>
      <c r="B20">
        <v>13.880000109999999</v>
      </c>
      <c r="C20">
        <v>0.59399997999999998</v>
      </c>
      <c r="D20">
        <v>1024.17004395</v>
      </c>
      <c r="E20">
        <v>2.5392999600000001</v>
      </c>
      <c r="F20">
        <v>9.9000003020963209E+37</v>
      </c>
      <c r="G20">
        <v>1.1032999800000001</v>
      </c>
      <c r="H20">
        <v>684.37402343999997</v>
      </c>
      <c r="K20" s="2">
        <f>TREND(Calibration!$A$2:$A$4,Calibration!$B$2:$B$4,C20)</f>
        <v>411.34802631771686</v>
      </c>
      <c r="L20" s="2">
        <f>TREND(Calibration!$A$2:$A$4,Calibration!$C$2:$C$4,E20)</f>
        <v>1003.9205560842463</v>
      </c>
      <c r="M20" s="2">
        <f>TREND(Calibration!$A$2:$A$4,Calibration!$D$2:$D$4,G20)</f>
        <v>414.37028504050232</v>
      </c>
    </row>
    <row r="21" spans="1:13" x14ac:dyDescent="0.25">
      <c r="A21">
        <v>96406</v>
      </c>
      <c r="B21">
        <v>14.01599979</v>
      </c>
      <c r="C21">
        <v>0.59619999000000001</v>
      </c>
      <c r="D21">
        <v>830.19097899999997</v>
      </c>
      <c r="E21">
        <v>3.1398000700000002</v>
      </c>
      <c r="F21">
        <v>9.9000003020963209E+37</v>
      </c>
      <c r="G21">
        <v>1.1022000300000001</v>
      </c>
      <c r="H21">
        <v>949.90698241999996</v>
      </c>
      <c r="K21" s="2">
        <f>TREND(Calibration!$A$2:$A$4,Calibration!$B$2:$B$4,C21)</f>
        <v>412.71751960521499</v>
      </c>
      <c r="L21" s="2">
        <f>TREND(Calibration!$A$2:$A$4,Calibration!$C$2:$C$4,E21)</f>
        <v>1245.320714634358</v>
      </c>
      <c r="M21" s="2">
        <f>TREND(Calibration!$A$2:$A$4,Calibration!$D$2:$D$4,G21)</f>
        <v>413.91820571034344</v>
      </c>
    </row>
    <row r="22" spans="1:13" x14ac:dyDescent="0.25">
      <c r="A22">
        <v>101407</v>
      </c>
      <c r="B22">
        <v>14.17500019</v>
      </c>
      <c r="C22">
        <v>0.59670000999999995</v>
      </c>
      <c r="D22">
        <v>585.57897949000005</v>
      </c>
      <c r="E22">
        <v>3.6517999200000002</v>
      </c>
      <c r="F22">
        <v>9.9000003020963209E+37</v>
      </c>
      <c r="G22">
        <v>1.11029994</v>
      </c>
      <c r="H22">
        <v>871.31896973000005</v>
      </c>
      <c r="K22" s="2">
        <f>TREND(Calibration!$A$2:$A$4,Calibration!$B$2:$B$4,C22)</f>
        <v>413.02877911476935</v>
      </c>
      <c r="L22" s="2">
        <f>TREND(Calibration!$A$2:$A$4,Calibration!$C$2:$C$4,E22)</f>
        <v>1451.1438991923649</v>
      </c>
      <c r="M22" s="2">
        <f>TREND(Calibration!$A$2:$A$4,Calibration!$D$2:$D$4,G22)</f>
        <v>417.24726783784672</v>
      </c>
    </row>
    <row r="23" spans="1:13" x14ac:dyDescent="0.25">
      <c r="A23">
        <v>106407</v>
      </c>
      <c r="B23">
        <v>14.26599979</v>
      </c>
      <c r="C23">
        <v>0.59670000999999995</v>
      </c>
      <c r="D23">
        <v>527.65399170000001</v>
      </c>
      <c r="E23">
        <v>3.1598000499999999</v>
      </c>
      <c r="F23">
        <v>9.9000003020963209E+37</v>
      </c>
      <c r="G23">
        <v>1.1248999799999999</v>
      </c>
      <c r="H23">
        <v>822.84997558999999</v>
      </c>
      <c r="K23" s="2">
        <f>TREND(Calibration!$A$2:$A$4,Calibration!$B$2:$B$4,C23)</f>
        <v>413.02877911476935</v>
      </c>
      <c r="L23" s="2">
        <f>TREND(Calibration!$A$2:$A$4,Calibration!$C$2:$C$4,E23)</f>
        <v>1253.3606770966446</v>
      </c>
      <c r="M23" s="2">
        <f>TREND(Calibration!$A$2:$A$4,Calibration!$D$2:$D$4,G23)</f>
        <v>423.24788268715167</v>
      </c>
    </row>
    <row r="24" spans="1:13" x14ac:dyDescent="0.25">
      <c r="A24">
        <v>111407</v>
      </c>
      <c r="B24">
        <v>14.239999770000001</v>
      </c>
      <c r="C24">
        <v>0.59460002000000001</v>
      </c>
      <c r="D24">
        <v>739.50299071999996</v>
      </c>
      <c r="E24">
        <v>2.2762999499999998</v>
      </c>
      <c r="F24">
        <v>9.9000003020963209E+37</v>
      </c>
      <c r="G24">
        <v>1.1589000199999999</v>
      </c>
      <c r="H24">
        <v>681.08300781000003</v>
      </c>
      <c r="K24" s="2">
        <f>TREND(Calibration!$A$2:$A$4,Calibration!$B$2:$B$4,C24)</f>
        <v>411.72154768908808</v>
      </c>
      <c r="L24" s="2">
        <f>TREND(Calibration!$A$2:$A$4,Calibration!$C$2:$C$4,E24)</f>
        <v>898.19493995957816</v>
      </c>
      <c r="M24" s="2">
        <f>TREND(Calibration!$A$2:$A$4,Calibration!$D$2:$D$4,G24)</f>
        <v>437.22189542279909</v>
      </c>
    </row>
    <row r="25" spans="1:13" x14ac:dyDescent="0.25">
      <c r="A25">
        <v>116408</v>
      </c>
      <c r="B25">
        <v>14.152999879999999</v>
      </c>
      <c r="C25">
        <v>0.58920002000000005</v>
      </c>
      <c r="D25">
        <v>913.44799805000002</v>
      </c>
      <c r="E25">
        <v>2.3836998899999999</v>
      </c>
      <c r="F25">
        <v>9.9000003020963209E+37</v>
      </c>
      <c r="G25">
        <v>1.1627000599999999</v>
      </c>
      <c r="H25">
        <v>803.90100098000005</v>
      </c>
      <c r="K25" s="2">
        <f>TREND(Calibration!$A$2:$A$4,Calibration!$B$2:$B$4,C25)</f>
        <v>408.36007944463023</v>
      </c>
      <c r="L25" s="2">
        <f>TREND(Calibration!$A$2:$A$4,Calibration!$C$2:$C$4,E25)</f>
        <v>941.36955743678811</v>
      </c>
      <c r="M25" s="2">
        <f>TREND(Calibration!$A$2:$A$4,Calibration!$D$2:$D$4,G25)</f>
        <v>438.78371144877934</v>
      </c>
    </row>
    <row r="26" spans="1:13" x14ac:dyDescent="0.25">
      <c r="A26">
        <v>121408</v>
      </c>
      <c r="B26">
        <v>14.059000019999999</v>
      </c>
      <c r="C26">
        <v>0.59240000999999998</v>
      </c>
      <c r="D26">
        <v>1309.98400879</v>
      </c>
      <c r="E26">
        <v>1.9787000400000001</v>
      </c>
      <c r="F26">
        <v>820.37799071999996</v>
      </c>
      <c r="G26">
        <v>1.16159999</v>
      </c>
      <c r="H26">
        <v>1025.0290527300001</v>
      </c>
      <c r="K26" s="2">
        <f>TREND(Calibration!$A$2:$A$4,Calibration!$B$2:$B$4,C26)</f>
        <v>410.35205440158995</v>
      </c>
      <c r="L26" s="2">
        <f>TREND(Calibration!$A$2:$A$4,Calibration!$C$2:$C$4,E26)</f>
        <v>778.56021506585762</v>
      </c>
      <c r="M26" s="2">
        <f>TREND(Calibration!$A$2:$A$4,Calibration!$D$2:$D$4,G26)</f>
        <v>438.33158279863358</v>
      </c>
    </row>
    <row r="27" spans="1:13" x14ac:dyDescent="0.25">
      <c r="A27">
        <v>126409</v>
      </c>
      <c r="B27">
        <v>13.94799995</v>
      </c>
      <c r="C27">
        <v>0.59189999000000004</v>
      </c>
      <c r="D27">
        <v>869.46002196999996</v>
      </c>
      <c r="E27">
        <v>2.5446999099999998</v>
      </c>
      <c r="F27">
        <v>906.09497069999998</v>
      </c>
      <c r="G27">
        <v>1.1670000599999999</v>
      </c>
      <c r="H27">
        <v>1151.2810058600001</v>
      </c>
      <c r="K27" s="2">
        <f>TREND(Calibration!$A$2:$A$4,Calibration!$B$2:$B$4,C27)</f>
        <v>410.04079489203559</v>
      </c>
      <c r="L27" s="2">
        <f>TREND(Calibration!$A$2:$A$4,Calibration!$C$2:$C$4,E27)</f>
        <v>1006.0913280199294</v>
      </c>
      <c r="M27" s="2">
        <f>TREND(Calibration!$A$2:$A$4,Calibration!$D$2:$D$4,G27)</f>
        <v>440.55101098028825</v>
      </c>
    </row>
    <row r="28" spans="1:13" x14ac:dyDescent="0.25">
      <c r="A28">
        <v>131408</v>
      </c>
      <c r="B28">
        <v>13.92199993</v>
      </c>
      <c r="C28">
        <v>0.59240000999999998</v>
      </c>
      <c r="D28">
        <v>730.87902831999997</v>
      </c>
      <c r="E28">
        <v>3.6047999900000001</v>
      </c>
      <c r="F28">
        <v>9.9000003020963209E+37</v>
      </c>
      <c r="G28">
        <v>1.17400002</v>
      </c>
      <c r="H28">
        <v>990.94396973000005</v>
      </c>
      <c r="K28" s="2">
        <f>TREND(Calibration!$A$2:$A$4,Calibration!$B$2:$B$4,C28)</f>
        <v>410.35205440158995</v>
      </c>
      <c r="L28" s="2">
        <f>TREND(Calibration!$A$2:$A$4,Calibration!$C$2:$C$4,E28)</f>
        <v>1432.249996651957</v>
      </c>
      <c r="M28" s="2">
        <f>TREND(Calibration!$A$2:$A$4,Calibration!$D$2:$D$4,G28)</f>
        <v>443.42799377763276</v>
      </c>
    </row>
    <row r="29" spans="1:13" x14ac:dyDescent="0.25">
      <c r="A29">
        <v>136408</v>
      </c>
      <c r="B29">
        <v>13.86699963</v>
      </c>
      <c r="C29">
        <v>0.58969998000000001</v>
      </c>
      <c r="D29">
        <v>710.77301024999997</v>
      </c>
      <c r="E29">
        <v>2.56299996</v>
      </c>
      <c r="F29">
        <v>9.9000003020963209E+37</v>
      </c>
      <c r="G29">
        <v>1.16970003</v>
      </c>
      <c r="H29">
        <v>848.41601562000005</v>
      </c>
      <c r="K29" s="2">
        <f>TREND(Calibration!$A$2:$A$4,Calibration!$B$2:$B$4,C29)</f>
        <v>408.67130160453746</v>
      </c>
      <c r="L29" s="2">
        <f>TREND(Calibration!$A$2:$A$4,Calibration!$C$2:$C$4,E29)</f>
        <v>1013.447921129421</v>
      </c>
      <c r="M29" s="2">
        <f>TREND(Calibration!$A$2:$A$4,Calibration!$D$2:$D$4,G29)</f>
        <v>441.66069835612274</v>
      </c>
    </row>
    <row r="30" spans="1:13" x14ac:dyDescent="0.25">
      <c r="A30">
        <v>141408</v>
      </c>
      <c r="B30">
        <v>13.90600014</v>
      </c>
      <c r="C30">
        <v>0.59619999000000001</v>
      </c>
      <c r="D30">
        <v>628.65002441000001</v>
      </c>
      <c r="E30">
        <v>2.6796999000000001</v>
      </c>
      <c r="F30">
        <v>9.9000003020963209E+37</v>
      </c>
      <c r="G30">
        <v>1.16050005</v>
      </c>
      <c r="H30">
        <v>1294.5080566399999</v>
      </c>
      <c r="K30" s="2">
        <f>TREND(Calibration!$A$2:$A$4,Calibration!$B$2:$B$4,C30)</f>
        <v>412.71751960521499</v>
      </c>
      <c r="L30" s="2">
        <f>TREND(Calibration!$A$2:$A$4,Calibration!$C$2:$C$4,E30)</f>
        <v>1060.3611248901807</v>
      </c>
      <c r="M30" s="2">
        <f>TREND(Calibration!$A$2:$A$4,Calibration!$D$2:$D$4,G30)</f>
        <v>437.87950757847358</v>
      </c>
    </row>
    <row r="31" spans="1:13" x14ac:dyDescent="0.25">
      <c r="A31">
        <v>146408</v>
      </c>
      <c r="B31">
        <v>13.99100018</v>
      </c>
      <c r="C31">
        <v>0.59079999000000005</v>
      </c>
      <c r="D31">
        <v>602.05999756000006</v>
      </c>
      <c r="E31">
        <v>2.7488000399999999</v>
      </c>
      <c r="F31">
        <v>9.9000003020963209E+37</v>
      </c>
      <c r="G31">
        <v>1.16540003</v>
      </c>
      <c r="H31">
        <v>650.37597656000003</v>
      </c>
      <c r="K31" s="2">
        <f>TREND(Calibration!$A$2:$A$4,Calibration!$B$2:$B$4,C31)</f>
        <v>409.35605136075714</v>
      </c>
      <c r="L31" s="2">
        <f>TREND(Calibration!$A$2:$A$4,Calibration!$C$2:$C$4,E31)</f>
        <v>1088.1392792552729</v>
      </c>
      <c r="M31" s="2">
        <f>TREND(Calibration!$A$2:$A$4,Calibration!$D$2:$D$4,G31)</f>
        <v>439.89339882461383</v>
      </c>
    </row>
    <row r="32" spans="1:13" x14ac:dyDescent="0.25">
      <c r="A32">
        <v>151408</v>
      </c>
      <c r="B32">
        <v>14.059000019999999</v>
      </c>
      <c r="C32">
        <v>0.59460002000000001</v>
      </c>
      <c r="D32">
        <v>753.79602050999995</v>
      </c>
      <c r="E32">
        <v>4.7119002300000004</v>
      </c>
      <c r="F32">
        <v>9.9000003020963209E+37</v>
      </c>
      <c r="G32">
        <v>1.17079997</v>
      </c>
      <c r="H32">
        <v>794.43298340000001</v>
      </c>
      <c r="K32" s="2">
        <f>TREND(Calibration!$A$2:$A$4,Calibration!$B$2:$B$4,C32)</f>
        <v>411.72154768908808</v>
      </c>
      <c r="L32" s="2">
        <f>TREND(Calibration!$A$2:$A$4,Calibration!$C$2:$C$4,E32)</f>
        <v>1877.3026602840532</v>
      </c>
      <c r="M32" s="2">
        <f>TREND(Calibration!$A$2:$A$4,Calibration!$D$2:$D$4,G32)</f>
        <v>442.11277357628273</v>
      </c>
    </row>
    <row r="33" spans="1:13" x14ac:dyDescent="0.25">
      <c r="A33">
        <v>156408</v>
      </c>
      <c r="B33">
        <v>14.057000159999999</v>
      </c>
      <c r="C33">
        <v>0.59130000999999999</v>
      </c>
      <c r="D33">
        <v>852.84997558999999</v>
      </c>
      <c r="E33">
        <v>5.0082998300000003</v>
      </c>
      <c r="F33">
        <v>9.9000003020963209E+37</v>
      </c>
      <c r="G33">
        <v>1.21940005</v>
      </c>
      <c r="H33">
        <v>925.91601562000005</v>
      </c>
      <c r="K33" s="2">
        <f>TREND(Calibration!$A$2:$A$4,Calibration!$B$2:$B$4,C33)</f>
        <v>409.6673108703115</v>
      </c>
      <c r="L33" s="2">
        <f>TREND(Calibration!$A$2:$A$4,Calibration!$C$2:$C$4,E33)</f>
        <v>1996.4548623280955</v>
      </c>
      <c r="M33" s="2">
        <f>TREND(Calibration!$A$2:$A$4,Calibration!$D$2:$D$4,G33)</f>
        <v>462.08740116123511</v>
      </c>
    </row>
    <row r="34" spans="1:13" x14ac:dyDescent="0.25">
      <c r="A34">
        <v>161409</v>
      </c>
      <c r="B34">
        <v>13.989999770000001</v>
      </c>
      <c r="C34">
        <v>0.59509999000000002</v>
      </c>
      <c r="D34">
        <v>971.18200683999999</v>
      </c>
      <c r="E34">
        <v>3.8440001000000001</v>
      </c>
      <c r="F34">
        <v>9.9000003020963209E+37</v>
      </c>
      <c r="G34">
        <v>1.2335</v>
      </c>
      <c r="H34">
        <v>1108.57995605</v>
      </c>
      <c r="K34" s="2">
        <f>TREND(Calibration!$A$2:$A$4,Calibration!$B$2:$B$4,C34)</f>
        <v>412.03277607393653</v>
      </c>
      <c r="L34" s="2">
        <f>TREND(Calibration!$A$2:$A$4,Calibration!$C$2:$C$4,E34)</f>
        <v>1528.4080880787915</v>
      </c>
      <c r="M34" s="2">
        <f>TREND(Calibration!$A$2:$A$4,Calibration!$D$2:$D$4,G34)</f>
        <v>467.88247907502557</v>
      </c>
    </row>
    <row r="35" spans="1:13" x14ac:dyDescent="0.25">
      <c r="A35">
        <v>166409</v>
      </c>
      <c r="B35">
        <v>13.90600014</v>
      </c>
      <c r="C35">
        <v>0.58700001000000002</v>
      </c>
      <c r="D35">
        <v>761.73999022999999</v>
      </c>
      <c r="E35">
        <v>2.7681999199999998</v>
      </c>
      <c r="F35">
        <v>9.9000003020963209E+37</v>
      </c>
      <c r="G35">
        <v>1.22430003</v>
      </c>
      <c r="H35">
        <v>882.55798340000001</v>
      </c>
      <c r="K35" s="2">
        <f>TREND(Calibration!$A$2:$A$4,Calibration!$B$2:$B$4,C35)</f>
        <v>406.9905861571321</v>
      </c>
      <c r="L35" s="2">
        <f>TREND(Calibration!$A$2:$A$4,Calibration!$C$2:$C$4,E35)</f>
        <v>1095.9380024026393</v>
      </c>
      <c r="M35" s="2">
        <f>TREND(Calibration!$A$2:$A$4,Calibration!$D$2:$D$4,G35)</f>
        <v>464.10129240737535</v>
      </c>
    </row>
    <row r="36" spans="1:13" x14ac:dyDescent="0.25">
      <c r="A36">
        <v>171410</v>
      </c>
      <c r="B36">
        <v>13.833000180000001</v>
      </c>
      <c r="C36">
        <v>0.58700001000000002</v>
      </c>
      <c r="D36">
        <v>827.61798095999995</v>
      </c>
      <c r="E36">
        <v>3.1624998999999998</v>
      </c>
      <c r="F36">
        <v>9.9000003020963209E+37</v>
      </c>
      <c r="G36">
        <v>1.2313000000000001</v>
      </c>
      <c r="H36">
        <v>995.91601562000005</v>
      </c>
      <c r="K36" s="2">
        <f>TREND(Calibration!$A$2:$A$4,Calibration!$B$2:$B$4,C36)</f>
        <v>406.9905861571321</v>
      </c>
      <c r="L36" s="2">
        <f>TREND(Calibration!$A$2:$A$4,Calibration!$C$2:$C$4,E36)</f>
        <v>1254.4460128146707</v>
      </c>
      <c r="M36" s="2">
        <f>TREND(Calibration!$A$2:$A$4,Calibration!$D$2:$D$4,G36)</f>
        <v>466.97827931471869</v>
      </c>
    </row>
    <row r="37" spans="1:13" x14ac:dyDescent="0.25">
      <c r="A37">
        <v>176421</v>
      </c>
      <c r="B37">
        <v>13.80500031</v>
      </c>
      <c r="C37">
        <v>0.58429998000000005</v>
      </c>
      <c r="D37">
        <v>806.44598388999998</v>
      </c>
      <c r="E37">
        <v>2.6277999900000002</v>
      </c>
      <c r="F37">
        <v>9.9000003020963209E+37</v>
      </c>
      <c r="G37">
        <v>1.22969997</v>
      </c>
      <c r="H37">
        <v>1182.6180419899999</v>
      </c>
      <c r="K37" s="2">
        <f>TREND(Calibration!$A$2:$A$4,Calibration!$B$2:$B$4,C37)</f>
        <v>405.30983336007961</v>
      </c>
      <c r="L37" s="2">
        <f>TREND(Calibration!$A$2:$A$4,Calibration!$C$2:$C$4,E37)</f>
        <v>1039.4974376166904</v>
      </c>
      <c r="M37" s="2">
        <f>TREND(Calibration!$A$2:$A$4,Calibration!$D$2:$D$4,G37)</f>
        <v>466.32066715904421</v>
      </c>
    </row>
    <row r="38" spans="1:13" x14ac:dyDescent="0.25">
      <c r="A38">
        <v>181413</v>
      </c>
      <c r="B38">
        <v>13.880000109999999</v>
      </c>
      <c r="C38">
        <v>0.58429998000000005</v>
      </c>
      <c r="D38">
        <v>1157.4510498</v>
      </c>
      <c r="E38">
        <v>2.5371000800000001</v>
      </c>
      <c r="F38">
        <v>9.9000003020963209E+37</v>
      </c>
      <c r="G38">
        <v>1.2247999899999999</v>
      </c>
      <c r="H38">
        <v>1301.52404785</v>
      </c>
      <c r="K38" s="2">
        <f>TREND(Calibration!$A$2:$A$4,Calibration!$B$2:$B$4,C38)</f>
        <v>405.30983336007961</v>
      </c>
      <c r="L38" s="2">
        <f>TREND(Calibration!$A$2:$A$4,Calibration!$C$2:$C$4,E38)</f>
        <v>1003.0362075688211</v>
      </c>
      <c r="M38" s="2">
        <f>TREND(Calibration!$A$2:$A$4,Calibration!$D$2:$D$4,G38)</f>
        <v>464.30677591290396</v>
      </c>
    </row>
    <row r="39" spans="1:13" x14ac:dyDescent="0.25">
      <c r="A39">
        <v>186410</v>
      </c>
      <c r="B39">
        <v>14.01299953</v>
      </c>
      <c r="C39">
        <v>0.58270001000000005</v>
      </c>
      <c r="D39">
        <v>1125.7149658200001</v>
      </c>
      <c r="E39">
        <v>2.79579997</v>
      </c>
      <c r="F39">
        <v>9.9000003020963209E+37</v>
      </c>
      <c r="G39">
        <v>1.22640002</v>
      </c>
      <c r="H39">
        <v>1153.2569580100001</v>
      </c>
      <c r="K39" s="2">
        <f>TREND(Calibration!$A$2:$A$4,Calibration!$B$2:$B$4,C39)</f>
        <v>404.3138614439527</v>
      </c>
      <c r="L39" s="2">
        <f>TREND(Calibration!$A$2:$A$4,Calibration!$C$2:$C$4,E39)</f>
        <v>1107.0331817956808</v>
      </c>
      <c r="M39" s="2">
        <f>TREND(Calibration!$A$2:$A$4,Calibration!$D$2:$D$4,G39)</f>
        <v>464.96438806857844</v>
      </c>
    </row>
    <row r="40" spans="1:13" x14ac:dyDescent="0.25">
      <c r="A40">
        <v>191410</v>
      </c>
      <c r="B40">
        <v>14.17300034</v>
      </c>
      <c r="C40">
        <v>0.58429998000000005</v>
      </c>
      <c r="D40">
        <v>1266.7459716799999</v>
      </c>
      <c r="E40">
        <v>2.47340012</v>
      </c>
      <c r="F40">
        <v>1099.14099121</v>
      </c>
      <c r="G40">
        <v>1.22860003</v>
      </c>
      <c r="H40">
        <v>1149.6619873</v>
      </c>
      <c r="K40" s="2">
        <f>TREND(Calibration!$A$2:$A$4,Calibration!$B$2:$B$4,C40)</f>
        <v>405.30983336007961</v>
      </c>
      <c r="L40" s="2">
        <f>TREND(Calibration!$A$2:$A$4,Calibration!$C$2:$C$4,E40)</f>
        <v>977.42891759907263</v>
      </c>
      <c r="M40" s="2">
        <f>TREND(Calibration!$A$2:$A$4,Calibration!$D$2:$D$4,G40)</f>
        <v>465.86859193888421</v>
      </c>
    </row>
    <row r="41" spans="1:13" x14ac:dyDescent="0.25">
      <c r="A41">
        <v>196413</v>
      </c>
      <c r="B41">
        <v>14.295000079999999</v>
      </c>
      <c r="C41">
        <v>0.58969998000000001</v>
      </c>
      <c r="D41">
        <v>591.47900390999996</v>
      </c>
      <c r="E41">
        <v>2.4830999399999998</v>
      </c>
      <c r="F41">
        <v>1175.9139404299999</v>
      </c>
      <c r="G41">
        <v>1.2394000300000001</v>
      </c>
      <c r="H41">
        <v>9.9000003020963209E+37</v>
      </c>
      <c r="K41" s="2">
        <f>TREND(Calibration!$A$2:$A$4,Calibration!$B$2:$B$4,C41)</f>
        <v>408.67130160453746</v>
      </c>
      <c r="L41" s="2">
        <f>TREND(Calibration!$A$2:$A$4,Calibration!$C$2:$C$4,E41)</f>
        <v>981.3282309329328</v>
      </c>
      <c r="M41" s="2">
        <f>TREND(Calibration!$A$2:$A$4,Calibration!$D$2:$D$4,G41)</f>
        <v>470.30739076220897</v>
      </c>
    </row>
    <row r="42" spans="1:13" x14ac:dyDescent="0.25">
      <c r="A42">
        <v>201410</v>
      </c>
      <c r="B42">
        <v>14.30799961</v>
      </c>
      <c r="C42">
        <v>0.58649998999999997</v>
      </c>
      <c r="D42">
        <v>685.11602783000001</v>
      </c>
      <c r="E42">
        <v>2.7801001099999998</v>
      </c>
      <c r="F42">
        <v>9.9000003020963209E+37</v>
      </c>
      <c r="G42">
        <v>1.2496999499999999</v>
      </c>
      <c r="H42">
        <v>1206.9639892600001</v>
      </c>
      <c r="K42" s="2">
        <f>TREND(Calibration!$A$2:$A$4,Calibration!$B$2:$B$4,C42)</f>
        <v>406.67932664757768</v>
      </c>
      <c r="L42" s="2">
        <f>TREND(Calibration!$A$2:$A$4,Calibration!$C$2:$C$4,E42)</f>
        <v>1100.7218612312022</v>
      </c>
      <c r="M42" s="2">
        <f>TREND(Calibration!$A$2:$A$4,Calibration!$D$2:$D$4,G42)</f>
        <v>474.54065676001801</v>
      </c>
    </row>
    <row r="43" spans="1:13" x14ac:dyDescent="0.25">
      <c r="A43">
        <v>206410</v>
      </c>
      <c r="B43">
        <v>14.213000299999999</v>
      </c>
      <c r="C43">
        <v>0.58490001999999996</v>
      </c>
      <c r="D43">
        <v>743.58197021000001</v>
      </c>
      <c r="E43">
        <v>2.3777999900000002</v>
      </c>
      <c r="F43">
        <v>1027.0870361299999</v>
      </c>
      <c r="G43">
        <v>1.2561000600000001</v>
      </c>
      <c r="H43">
        <v>1334.8360595700001</v>
      </c>
      <c r="K43" s="2">
        <f>TREND(Calibration!$A$2:$A$4,Calibration!$B$2:$B$4,C43)</f>
        <v>405.68335473145078</v>
      </c>
      <c r="L43" s="2">
        <f>TREND(Calibration!$A$2:$A$4,Calibration!$C$2:$C$4,E43)</f>
        <v>938.99780633847479</v>
      </c>
      <c r="M43" s="2">
        <f>TREND(Calibration!$A$2:$A$4,Calibration!$D$2:$D$4,G43)</f>
        <v>477.17110127271701</v>
      </c>
    </row>
    <row r="44" spans="1:13" x14ac:dyDescent="0.25">
      <c r="A44">
        <v>211410</v>
      </c>
      <c r="B44">
        <v>14.097000120000001</v>
      </c>
      <c r="C44">
        <v>0.58649998999999997</v>
      </c>
      <c r="D44">
        <v>768.65399170000001</v>
      </c>
      <c r="E44">
        <v>2.4934001000000001</v>
      </c>
      <c r="F44">
        <v>931.88098145000004</v>
      </c>
      <c r="G44">
        <v>1.2561000600000001</v>
      </c>
      <c r="H44">
        <v>9.9000003020963209E+37</v>
      </c>
      <c r="K44" s="2">
        <f>TREND(Calibration!$A$2:$A$4,Calibration!$B$2:$B$4,C44)</f>
        <v>406.67932664757768</v>
      </c>
      <c r="L44" s="2">
        <f>TREND(Calibration!$A$2:$A$4,Calibration!$C$2:$C$4,E44)</f>
        <v>985.46888006135941</v>
      </c>
      <c r="M44" s="2">
        <f>TREND(Calibration!$A$2:$A$4,Calibration!$D$2:$D$4,G44)</f>
        <v>477.17110127271701</v>
      </c>
    </row>
    <row r="45" spans="1:13" x14ac:dyDescent="0.25">
      <c r="A45">
        <v>216410</v>
      </c>
      <c r="B45">
        <v>13.98499966</v>
      </c>
      <c r="C45">
        <v>0.58759998999999996</v>
      </c>
      <c r="D45">
        <v>754.50402831999997</v>
      </c>
      <c r="E45">
        <v>2.4372000699999998</v>
      </c>
      <c r="F45">
        <v>925.09802246000004</v>
      </c>
      <c r="G45">
        <v>1.25450003</v>
      </c>
      <c r="H45">
        <v>9.9000003020963209E+37</v>
      </c>
      <c r="K45" s="2">
        <f>TREND(Calibration!$A$2:$A$4,Calibration!$B$2:$B$4,C45)</f>
        <v>407.36407017885614</v>
      </c>
      <c r="L45" s="2">
        <f>TREND(Calibration!$A$2:$A$4,Calibration!$C$2:$C$4,E45)</f>
        <v>962.87655089006068</v>
      </c>
      <c r="M45" s="2">
        <f>TREND(Calibration!$A$2:$A$4,Calibration!$D$2:$D$4,G45)</f>
        <v>476.51348911704258</v>
      </c>
    </row>
    <row r="46" spans="1:13" x14ac:dyDescent="0.25">
      <c r="A46">
        <v>221410</v>
      </c>
      <c r="B46">
        <v>13.92099953</v>
      </c>
      <c r="C46">
        <v>0.58649998999999997</v>
      </c>
      <c r="D46">
        <v>755.54498291000004</v>
      </c>
      <c r="E46">
        <v>2.3162000200000001</v>
      </c>
      <c r="F46">
        <v>1027.07995605</v>
      </c>
      <c r="G46">
        <v>1.2561000600000001</v>
      </c>
      <c r="H46">
        <v>9.9000003020963209E+37</v>
      </c>
      <c r="K46" s="2">
        <f>TREND(Calibration!$A$2:$A$4,Calibration!$B$2:$B$4,C46)</f>
        <v>406.67932664757768</v>
      </c>
      <c r="L46" s="2">
        <f>TREND(Calibration!$A$2:$A$4,Calibration!$C$2:$C$4,E46)</f>
        <v>914.23470925147819</v>
      </c>
      <c r="M46" s="2">
        <f>TREND(Calibration!$A$2:$A$4,Calibration!$D$2:$D$4,G46)</f>
        <v>477.17110127271701</v>
      </c>
    </row>
    <row r="47" spans="1:13" x14ac:dyDescent="0.25">
      <c r="A47">
        <v>226410</v>
      </c>
      <c r="B47">
        <v>13.928000450000001</v>
      </c>
      <c r="C47">
        <v>0.58810001999999995</v>
      </c>
      <c r="D47">
        <v>741.94799805000002</v>
      </c>
      <c r="E47">
        <v>2.7007000400000001</v>
      </c>
      <c r="F47">
        <v>9.9000003020963209E+37</v>
      </c>
      <c r="G47">
        <v>1.25880003</v>
      </c>
      <c r="H47">
        <v>9.9000003020963209E+37</v>
      </c>
      <c r="K47" s="2">
        <f>TREND(Calibration!$A$2:$A$4,Calibration!$B$2:$B$4,C47)</f>
        <v>407.67533591335172</v>
      </c>
      <c r="L47" s="2">
        <f>TREND(Calibration!$A$2:$A$4,Calibration!$C$2:$C$4,E47)</f>
        <v>1068.8031501973444</v>
      </c>
      <c r="M47" s="2">
        <f>TREND(Calibration!$A$2:$A$4,Calibration!$D$2:$D$4,G47)</f>
        <v>478.28078864855138</v>
      </c>
    </row>
    <row r="48" spans="1:13" x14ac:dyDescent="0.25">
      <c r="A48">
        <v>231410</v>
      </c>
      <c r="B48">
        <v>14.024000170000001</v>
      </c>
      <c r="C48">
        <v>0.58969998000000001</v>
      </c>
      <c r="D48">
        <v>644.32299805000002</v>
      </c>
      <c r="E48">
        <v>2.9242999599999999</v>
      </c>
      <c r="F48">
        <v>9.9000003020963209E+37</v>
      </c>
      <c r="G48">
        <v>1.26479995</v>
      </c>
      <c r="H48">
        <v>1232.72497559</v>
      </c>
      <c r="K48" s="2">
        <f>TREND(Calibration!$A$2:$A$4,Calibration!$B$2:$B$4,C48)</f>
        <v>408.67130160453746</v>
      </c>
      <c r="L48" s="2">
        <f>TREND(Calibration!$A$2:$A$4,Calibration!$C$2:$C$4,E48)</f>
        <v>1158.6899882526982</v>
      </c>
      <c r="M48" s="2">
        <f>TREND(Calibration!$A$2:$A$4,Calibration!$D$2:$D$4,G48)</f>
        <v>480.74675511485168</v>
      </c>
    </row>
    <row r="49" spans="1:13" x14ac:dyDescent="0.25">
      <c r="A49">
        <v>236410</v>
      </c>
      <c r="B49">
        <v>14.175999640000001</v>
      </c>
      <c r="C49">
        <v>0.58969998000000001</v>
      </c>
      <c r="D49">
        <v>711.57202147999999</v>
      </c>
      <c r="E49">
        <v>4.2776999499999997</v>
      </c>
      <c r="F49">
        <v>9.9000003020963209E+37</v>
      </c>
      <c r="G49">
        <v>1.26049995</v>
      </c>
      <c r="H49">
        <v>9.9000003020963209E+37</v>
      </c>
      <c r="K49" s="2">
        <f>TREND(Calibration!$A$2:$A$4,Calibration!$B$2:$B$4,C49)</f>
        <v>408.67130160453746</v>
      </c>
      <c r="L49" s="2">
        <f>TREND(Calibration!$A$2:$A$4,Calibration!$C$2:$C$4,E49)</f>
        <v>1702.7547881204609</v>
      </c>
      <c r="M49" s="2">
        <f>TREND(Calibration!$A$2:$A$4,Calibration!$D$2:$D$4,G49)</f>
        <v>478.97945558334277</v>
      </c>
    </row>
    <row r="50" spans="1:13" x14ac:dyDescent="0.25">
      <c r="A50">
        <v>241410</v>
      </c>
      <c r="B50">
        <v>14.31000042</v>
      </c>
      <c r="C50">
        <v>0.58649998999999997</v>
      </c>
      <c r="D50">
        <v>644.09301758000004</v>
      </c>
      <c r="E50">
        <v>4.5401001000000001</v>
      </c>
      <c r="F50">
        <v>9.9000003020963209E+37</v>
      </c>
      <c r="G50">
        <v>1.2620999799999999</v>
      </c>
      <c r="H50">
        <v>976.47802734000004</v>
      </c>
      <c r="K50" s="2">
        <f>TREND(Calibration!$A$2:$A$4,Calibration!$B$2:$B$4,C50)</f>
        <v>406.67932664757768</v>
      </c>
      <c r="L50" s="2">
        <f>TREND(Calibration!$A$2:$A$4,Calibration!$C$2:$C$4,E50)</f>
        <v>1808.2392614098551</v>
      </c>
      <c r="M50" s="2">
        <f>TREND(Calibration!$A$2:$A$4,Calibration!$D$2:$D$4,G50)</f>
        <v>479.6370677390172</v>
      </c>
    </row>
    <row r="51" spans="1:13" x14ac:dyDescent="0.25">
      <c r="A51">
        <v>246413</v>
      </c>
      <c r="B51">
        <v>14.25899982</v>
      </c>
      <c r="C51">
        <v>0.58270001000000005</v>
      </c>
      <c r="D51">
        <v>962.61401366999996</v>
      </c>
      <c r="E51">
        <v>3.4514000399999998</v>
      </c>
      <c r="F51">
        <v>9.9000003020963209E+37</v>
      </c>
      <c r="G51">
        <v>1.2712999599999999</v>
      </c>
      <c r="H51">
        <v>9.9000003020963209E+37</v>
      </c>
      <c r="K51" s="2">
        <f>TREND(Calibration!$A$2:$A$4,Calibration!$B$2:$B$4,C51)</f>
        <v>404.3138614439527</v>
      </c>
      <c r="L51" s="2">
        <f>TREND(Calibration!$A$2:$A$4,Calibration!$C$2:$C$4,E51)</f>
        <v>1370.58344299957</v>
      </c>
      <c r="M51" s="2">
        <f>TREND(Calibration!$A$2:$A$4,Calibration!$D$2:$D$4,G51)</f>
        <v>483.41825851666636</v>
      </c>
    </row>
    <row r="52" spans="1:13" x14ac:dyDescent="0.25">
      <c r="A52">
        <v>251410</v>
      </c>
      <c r="B52">
        <v>14.255000109999999</v>
      </c>
      <c r="C52">
        <v>0.57950002</v>
      </c>
      <c r="D52">
        <v>710.96697998000002</v>
      </c>
      <c r="E52">
        <v>4.1637000999999998</v>
      </c>
      <c r="F52">
        <v>9.9000003020963209E+37</v>
      </c>
      <c r="G52">
        <v>1.2793999899999999</v>
      </c>
      <c r="H52">
        <v>855.73797606999995</v>
      </c>
      <c r="K52" s="2">
        <f>TREND(Calibration!$A$2:$A$4,Calibration!$B$2:$B$4,C52)</f>
        <v>402.32188648699292</v>
      </c>
      <c r="L52" s="2">
        <f>TREND(Calibration!$A$2:$A$4,Calibration!$C$2:$C$4,E52)</f>
        <v>1656.9270165573735</v>
      </c>
      <c r="M52" s="2">
        <f>TREND(Calibration!$A$2:$A$4,Calibration!$D$2:$D$4,G52)</f>
        <v>486.74736996415652</v>
      </c>
    </row>
    <row r="53" spans="1:13" x14ac:dyDescent="0.25">
      <c r="A53">
        <v>256410</v>
      </c>
      <c r="B53">
        <v>14.147999759999999</v>
      </c>
      <c r="C53">
        <v>0.58219999</v>
      </c>
      <c r="D53">
        <v>9.9000003020963209E+37</v>
      </c>
      <c r="E53">
        <v>3.9568998799999999</v>
      </c>
      <c r="F53">
        <v>9.9000003020963209E+37</v>
      </c>
      <c r="G53">
        <v>1.27610004</v>
      </c>
      <c r="H53">
        <v>9.9000003020963209E+37</v>
      </c>
      <c r="K53" s="2">
        <f>TREND(Calibration!$A$2:$A$4,Calibration!$B$2:$B$4,C53)</f>
        <v>404.00260193439829</v>
      </c>
      <c r="L53" s="2">
        <f>TREND(Calibration!$A$2:$A$4,Calibration!$C$2:$C$4,E53)</f>
        <v>1573.7936331243582</v>
      </c>
      <c r="M53" s="2">
        <f>TREND(Calibration!$A$2:$A$4,Calibration!$D$2:$D$4,G53)</f>
        <v>485.39109087369081</v>
      </c>
    </row>
    <row r="54" spans="1:13" x14ac:dyDescent="0.25">
      <c r="A54">
        <v>261421</v>
      </c>
      <c r="B54">
        <v>14.105999949999999</v>
      </c>
      <c r="C54">
        <v>0.58490001999999996</v>
      </c>
      <c r="D54">
        <v>551.27502441000001</v>
      </c>
      <c r="E54">
        <v>3.8656001099999999</v>
      </c>
      <c r="F54">
        <v>9.9000003020963209E+37</v>
      </c>
      <c r="G54">
        <v>1.2582999500000001</v>
      </c>
      <c r="H54">
        <v>1026.4659423799999</v>
      </c>
      <c r="K54" s="2">
        <f>TREND(Calibration!$A$2:$A$4,Calibration!$B$2:$B$4,C54)</f>
        <v>405.68335473145078</v>
      </c>
      <c r="L54" s="2">
        <f>TREND(Calibration!$A$2:$A$4,Calibration!$C$2:$C$4,E54)</f>
        <v>1537.0912602412145</v>
      </c>
      <c r="M54" s="2">
        <f>TREND(Calibration!$A$2:$A$4,Calibration!$D$2:$D$4,G54)</f>
        <v>478.07525582303583</v>
      </c>
    </row>
    <row r="55" spans="1:13" x14ac:dyDescent="0.25">
      <c r="A55">
        <v>266413</v>
      </c>
      <c r="B55">
        <v>13.97999954</v>
      </c>
      <c r="C55">
        <v>0.58810001999999995</v>
      </c>
      <c r="D55">
        <v>1144.2960205100001</v>
      </c>
      <c r="E55">
        <v>4.1097001999999998</v>
      </c>
      <c r="F55">
        <v>9.9000003020963209E+37</v>
      </c>
      <c r="G55">
        <v>1.24699998</v>
      </c>
      <c r="H55">
        <v>9.9000003020963209E+37</v>
      </c>
      <c r="K55" s="2">
        <f>TREND(Calibration!$A$2:$A$4,Calibration!$B$2:$B$4,C55)</f>
        <v>407.67533591335172</v>
      </c>
      <c r="L55" s="2">
        <f>TREND(Calibration!$A$2:$A$4,Calibration!$C$2:$C$4,E55)</f>
        <v>1635.2191364011314</v>
      </c>
      <c r="M55" s="2">
        <f>TREND(Calibration!$A$2:$A$4,Calibration!$D$2:$D$4,G55)</f>
        <v>473.43096938418364</v>
      </c>
    </row>
    <row r="56" spans="1:13" x14ac:dyDescent="0.25">
      <c r="A56">
        <v>271410</v>
      </c>
      <c r="B56">
        <v>13.95699978</v>
      </c>
      <c r="C56">
        <v>0.58539998999999998</v>
      </c>
      <c r="D56">
        <v>882.92199706999997</v>
      </c>
      <c r="E56">
        <v>5.0089001700000004</v>
      </c>
      <c r="F56">
        <v>9.9000003020963209E+37</v>
      </c>
      <c r="G56">
        <v>1.25339997</v>
      </c>
      <c r="H56">
        <v>1213.6280517600001</v>
      </c>
      <c r="K56" s="2">
        <f>TREND(Calibration!$A$2:$A$4,Calibration!$B$2:$B$4,C56)</f>
        <v>405.99458311629922</v>
      </c>
      <c r="L56" s="2">
        <f>TREND(Calibration!$A$2:$A$4,Calibration!$C$2:$C$4,E56)</f>
        <v>1996.6961981226618</v>
      </c>
      <c r="M56" s="2">
        <f>TREND(Calibration!$A$2:$A$4,Calibration!$D$2:$D$4,G56)</f>
        <v>476.06136457689558</v>
      </c>
    </row>
    <row r="57" spans="1:13" x14ac:dyDescent="0.25">
      <c r="A57">
        <v>276410</v>
      </c>
      <c r="B57">
        <v>13.944000239999999</v>
      </c>
      <c r="C57">
        <v>0.57679999000000004</v>
      </c>
      <c r="D57">
        <v>9.9000003020963209E+37</v>
      </c>
      <c r="E57">
        <v>5.0089001700000004</v>
      </c>
      <c r="F57">
        <v>9.9000003020963209E+37</v>
      </c>
      <c r="G57">
        <v>1.26049995</v>
      </c>
      <c r="H57">
        <v>1365.2519531200001</v>
      </c>
      <c r="K57" s="2">
        <f>TREND(Calibration!$A$2:$A$4,Calibration!$B$2:$B$4,C57)</f>
        <v>400.64113368994043</v>
      </c>
      <c r="L57" s="2">
        <f>TREND(Calibration!$A$2:$A$4,Calibration!$C$2:$C$4,E57)</f>
        <v>1996.6961981226618</v>
      </c>
      <c r="M57" s="2">
        <f>TREND(Calibration!$A$2:$A$4,Calibration!$D$2:$D$4,G57)</f>
        <v>478.97945558334277</v>
      </c>
    </row>
    <row r="58" spans="1:13" x14ac:dyDescent="0.25">
      <c r="A58">
        <v>281410</v>
      </c>
      <c r="B58">
        <v>14.06999969</v>
      </c>
      <c r="C58">
        <v>0.58969998000000001</v>
      </c>
      <c r="D58">
        <v>571.53900146000001</v>
      </c>
      <c r="E58">
        <v>4.8106999400000001</v>
      </c>
      <c r="F58">
        <v>9.9000003020963209E+37</v>
      </c>
      <c r="G58">
        <v>1.28149998</v>
      </c>
      <c r="H58">
        <v>9.9000003020963209E+37</v>
      </c>
      <c r="K58" s="2">
        <f>TREND(Calibration!$A$2:$A$4,Calibration!$B$2:$B$4,C58)</f>
        <v>408.67130160453746</v>
      </c>
      <c r="L58" s="2">
        <f>TREND(Calibration!$A$2:$A$4,Calibration!$C$2:$C$4,E58)</f>
        <v>1917.0199979856316</v>
      </c>
      <c r="M58" s="2">
        <f>TREND(Calibration!$A$2:$A$4,Calibration!$D$2:$D$4,G58)</f>
        <v>487.61046562535967</v>
      </c>
    </row>
    <row r="59" spans="1:13" x14ac:dyDescent="0.25">
      <c r="A59">
        <v>286413</v>
      </c>
      <c r="B59">
        <v>14.22900009</v>
      </c>
      <c r="C59">
        <v>0.58859998000000002</v>
      </c>
      <c r="D59">
        <v>482.76199341</v>
      </c>
      <c r="E59">
        <v>4.45970011</v>
      </c>
      <c r="F59">
        <v>9.9000003020963209E+37</v>
      </c>
      <c r="G59">
        <v>1.28149998</v>
      </c>
      <c r="H59">
        <v>994.51000977000001</v>
      </c>
      <c r="K59" s="2">
        <f>TREND(Calibration!$A$2:$A$4,Calibration!$B$2:$B$4,C59)</f>
        <v>407.986558073259</v>
      </c>
      <c r="L59" s="2">
        <f>TREND(Calibration!$A$2:$A$4,Calibration!$C$2:$C$4,E59)</f>
        <v>1775.9185840107662</v>
      </c>
      <c r="M59" s="2">
        <f>TREND(Calibration!$A$2:$A$4,Calibration!$D$2:$D$4,G59)</f>
        <v>487.61046562535967</v>
      </c>
    </row>
    <row r="60" spans="1:13" x14ac:dyDescent="0.25">
      <c r="A60">
        <v>291413</v>
      </c>
      <c r="B60">
        <v>14.222999570000001</v>
      </c>
      <c r="C60">
        <v>0.58319997999999995</v>
      </c>
      <c r="D60">
        <v>1105.58300781</v>
      </c>
      <c r="E60">
        <v>3.3315000499999998</v>
      </c>
      <c r="F60">
        <v>9.9000003020963209E+37</v>
      </c>
      <c r="G60">
        <v>1.29830003</v>
      </c>
      <c r="H60">
        <v>9.9000003020963209E+37</v>
      </c>
      <c r="K60" s="2">
        <f>TREND(Calibration!$A$2:$A$4,Calibration!$B$2:$B$4,C60)</f>
        <v>404.62508982880109</v>
      </c>
      <c r="L60" s="2">
        <f>TREND(Calibration!$A$2:$A$4,Calibration!$C$2:$C$4,E60)</f>
        <v>1322.3838238585231</v>
      </c>
      <c r="M60" s="2">
        <f>TREND(Calibration!$A$2:$A$4,Calibration!$D$2:$D$4,G60)</f>
        <v>494.5152843449705</v>
      </c>
    </row>
    <row r="61" spans="1:13" x14ac:dyDescent="0.25">
      <c r="A61">
        <v>296413</v>
      </c>
      <c r="B61">
        <v>14.24199963</v>
      </c>
      <c r="C61">
        <v>0.58920002000000005</v>
      </c>
      <c r="D61">
        <v>707.13397216999999</v>
      </c>
      <c r="E61">
        <v>3.5625998999999999</v>
      </c>
      <c r="F61">
        <v>9.9000003020963209E+37</v>
      </c>
      <c r="G61">
        <v>1.2965999800000001</v>
      </c>
      <c r="H61">
        <v>898.78900146000001</v>
      </c>
      <c r="K61" s="2">
        <f>TREND(Calibration!$A$2:$A$4,Calibration!$B$2:$B$4,C61)</f>
        <v>408.36007944463023</v>
      </c>
      <c r="L61" s="2">
        <f>TREND(Calibration!$A$2:$A$4,Calibration!$C$2:$C$4,E61)</f>
        <v>1415.2856227123268</v>
      </c>
      <c r="M61" s="2">
        <f>TREND(Calibration!$A$2:$A$4,Calibration!$D$2:$D$4,G61)</f>
        <v>493.81656398019334</v>
      </c>
    </row>
    <row r="62" spans="1:13" x14ac:dyDescent="0.25">
      <c r="A62">
        <v>301410</v>
      </c>
      <c r="B62">
        <v>14.17099953</v>
      </c>
      <c r="C62">
        <v>0.59130000999999999</v>
      </c>
      <c r="D62">
        <v>878.42700194999998</v>
      </c>
      <c r="E62">
        <v>3.0318000299999999</v>
      </c>
      <c r="F62">
        <v>9.9000003020963209E+37</v>
      </c>
      <c r="G62">
        <v>1.30260003</v>
      </c>
      <c r="H62">
        <v>1050.92700195</v>
      </c>
      <c r="K62" s="2">
        <f>TREND(Calibration!$A$2:$A$4,Calibration!$B$2:$B$4,C62)</f>
        <v>409.6673108703115</v>
      </c>
      <c r="L62" s="2">
        <f>TREND(Calibration!$A$2:$A$4,Calibration!$C$2:$C$4,E62)</f>
        <v>1201.9048578422278</v>
      </c>
      <c r="M62" s="2">
        <f>TREND(Calibration!$A$2:$A$4,Calibration!$D$2:$D$4,G62)</f>
        <v>496.28258387647941</v>
      </c>
    </row>
    <row r="63" spans="1:13" x14ac:dyDescent="0.25">
      <c r="A63">
        <v>306413</v>
      </c>
      <c r="B63">
        <v>14.027999879999999</v>
      </c>
      <c r="C63">
        <v>0.58109999000000001</v>
      </c>
      <c r="D63">
        <v>9.9000003020963209E+37</v>
      </c>
      <c r="E63">
        <v>3.3477001199999998</v>
      </c>
      <c r="F63">
        <v>9.9000003020963209E+37</v>
      </c>
      <c r="G63">
        <v>1.3096000000000001</v>
      </c>
      <c r="H63">
        <v>9.9000003020963209E+37</v>
      </c>
      <c r="K63" s="2">
        <f>TREND(Calibration!$A$2:$A$4,Calibration!$B$2:$B$4,C63)</f>
        <v>403.31785840311983</v>
      </c>
      <c r="L63" s="2">
        <f>TREND(Calibration!$A$2:$A$4,Calibration!$C$2:$C$4,E63)</f>
        <v>1328.8962281052482</v>
      </c>
      <c r="M63" s="2">
        <f>TREND(Calibration!$A$2:$A$4,Calibration!$D$2:$D$4,G63)</f>
        <v>499.15957078382269</v>
      </c>
    </row>
    <row r="64" spans="1:13" x14ac:dyDescent="0.25">
      <c r="A64">
        <v>311410</v>
      </c>
      <c r="B64">
        <v>13.99600029</v>
      </c>
      <c r="C64">
        <v>0.58270001000000005</v>
      </c>
      <c r="D64">
        <v>617.36602783000001</v>
      </c>
      <c r="E64">
        <v>3.19869995</v>
      </c>
      <c r="F64">
        <v>9.9000003020963209E+37</v>
      </c>
      <c r="G64">
        <v>1.30799997</v>
      </c>
      <c r="H64">
        <v>915.02099609000004</v>
      </c>
      <c r="K64" s="2">
        <f>TREND(Calibration!$A$2:$A$4,Calibration!$B$2:$B$4,C64)</f>
        <v>404.3138614439527</v>
      </c>
      <c r="L64" s="2">
        <f>TREND(Calibration!$A$2:$A$4,Calibration!$C$2:$C$4,E64)</f>
        <v>1268.9983795236826</v>
      </c>
      <c r="M64" s="2">
        <f>TREND(Calibration!$A$2:$A$4,Calibration!$D$2:$D$4,G64)</f>
        <v>498.50195862814826</v>
      </c>
    </row>
    <row r="65" spans="1:13" x14ac:dyDescent="0.25">
      <c r="A65">
        <v>316410</v>
      </c>
      <c r="B65">
        <v>13.93700027</v>
      </c>
      <c r="C65">
        <v>0.58590001000000003</v>
      </c>
      <c r="D65">
        <v>9.9000003020963209E+37</v>
      </c>
      <c r="E65">
        <v>3.01069999</v>
      </c>
      <c r="F65">
        <v>1277.84997559</v>
      </c>
      <c r="G65">
        <v>1.30739999</v>
      </c>
      <c r="H65">
        <v>1348.7569580100001</v>
      </c>
      <c r="K65" s="2">
        <f>TREND(Calibration!$A$2:$A$4,Calibration!$B$2:$B$4,C65)</f>
        <v>406.30584262585364</v>
      </c>
      <c r="L65" s="2">
        <f>TREND(Calibration!$A$2:$A$4,Calibration!$C$2:$C$4,E65)</f>
        <v>1193.4226728824053</v>
      </c>
      <c r="M65" s="2">
        <f>TREND(Calibration!$A$2:$A$4,Calibration!$D$2:$D$4,G65)</f>
        <v>498.25536691351692</v>
      </c>
    </row>
    <row r="66" spans="1:13" x14ac:dyDescent="0.25">
      <c r="A66">
        <v>321410</v>
      </c>
      <c r="B66">
        <v>13.963000299999999</v>
      </c>
      <c r="C66">
        <v>0.58319997999999995</v>
      </c>
      <c r="D66">
        <v>886.02697753999996</v>
      </c>
      <c r="E66">
        <v>2.4885001199999999</v>
      </c>
      <c r="F66">
        <v>833.72802734000004</v>
      </c>
      <c r="G66">
        <v>1.3096000000000001</v>
      </c>
      <c r="H66">
        <v>9.9000003020963209E+37</v>
      </c>
      <c r="K66" s="2">
        <f>TREND(Calibration!$A$2:$A$4,Calibration!$B$2:$B$4,C66)</f>
        <v>404.62508982880109</v>
      </c>
      <c r="L66" s="2">
        <f>TREND(Calibration!$A$2:$A$4,Calibration!$C$2:$C$4,E66)</f>
        <v>983.49909532827678</v>
      </c>
      <c r="M66" s="2">
        <f>TREND(Calibration!$A$2:$A$4,Calibration!$D$2:$D$4,G66)</f>
        <v>499.15957078382269</v>
      </c>
    </row>
    <row r="67" spans="1:13" x14ac:dyDescent="0.25">
      <c r="A67">
        <v>326413</v>
      </c>
      <c r="B67">
        <v>14.100000380000001</v>
      </c>
      <c r="C67">
        <v>0.58859998000000002</v>
      </c>
      <c r="D67">
        <v>603.11602783000001</v>
      </c>
      <c r="E67">
        <v>2.53600001</v>
      </c>
      <c r="F67">
        <v>9.9000003020963209E+37</v>
      </c>
      <c r="G67">
        <v>1.3118000000000001</v>
      </c>
      <c r="H67">
        <v>1332.4470214800001</v>
      </c>
      <c r="K67" s="2">
        <f>TREND(Calibration!$A$2:$A$4,Calibration!$B$2:$B$4,C67)</f>
        <v>407.986558073259</v>
      </c>
      <c r="L67" s="2">
        <f>TREND(Calibration!$A$2:$A$4,Calibration!$C$2:$C$4,E67)</f>
        <v>1002.5939810513</v>
      </c>
      <c r="M67" s="2">
        <f>TREND(Calibration!$A$2:$A$4,Calibration!$D$2:$D$4,G67)</f>
        <v>500.06377054412962</v>
      </c>
    </row>
    <row r="68" spans="1:13" x14ac:dyDescent="0.25">
      <c r="A68">
        <v>331413</v>
      </c>
      <c r="B68">
        <v>14.25199986</v>
      </c>
      <c r="C68">
        <v>0.59890001999999998</v>
      </c>
      <c r="D68">
        <v>708.93402100000003</v>
      </c>
      <c r="E68">
        <v>2.63050008</v>
      </c>
      <c r="F68">
        <v>9.9000003020963209E+37</v>
      </c>
      <c r="G68">
        <v>1.31229997</v>
      </c>
      <c r="H68">
        <v>977.92401123000002</v>
      </c>
      <c r="K68" s="2">
        <f>TREND(Calibration!$A$2:$A$4,Calibration!$B$2:$B$4,C68)</f>
        <v>414.39827240226748</v>
      </c>
      <c r="L68" s="2">
        <f>TREND(Calibration!$A$2:$A$4,Calibration!$C$2:$C$4,E68)</f>
        <v>1040.5828698143623</v>
      </c>
      <c r="M68" s="2">
        <f>TREND(Calibration!$A$2:$A$4,Calibration!$D$2:$D$4,G68)</f>
        <v>500.26925815965717</v>
      </c>
    </row>
    <row r="69" spans="1:13" x14ac:dyDescent="0.25">
      <c r="A69">
        <v>336413</v>
      </c>
      <c r="B69">
        <v>14.375</v>
      </c>
      <c r="C69">
        <v>0.59780001999999999</v>
      </c>
      <c r="D69">
        <v>696.85101318</v>
      </c>
      <c r="E69">
        <v>2.4377000299999998</v>
      </c>
      <c r="F69">
        <v>9.9000003020963209E+37</v>
      </c>
      <c r="G69">
        <v>1.31930006</v>
      </c>
      <c r="H69">
        <v>958.29101562000005</v>
      </c>
      <c r="K69" s="2">
        <f>TREND(Calibration!$A$2:$A$4,Calibration!$B$2:$B$4,C69)</f>
        <v>413.71352887098902</v>
      </c>
      <c r="L69" s="2">
        <f>TREND(Calibration!$A$2:$A$4,Calibration!$C$2:$C$4,E69)</f>
        <v>963.07753407267614</v>
      </c>
      <c r="M69" s="2">
        <f>TREND(Calibration!$A$2:$A$4,Calibration!$D$2:$D$4,G69)</f>
        <v>503.14629438698739</v>
      </c>
    </row>
    <row r="70" spans="1:13" x14ac:dyDescent="0.25">
      <c r="A70">
        <v>341413</v>
      </c>
      <c r="B70">
        <v>14.39500046</v>
      </c>
      <c r="C70">
        <v>0.59350002000000002</v>
      </c>
      <c r="D70">
        <v>842.24902343999997</v>
      </c>
      <c r="E70">
        <v>3.4093000899999999</v>
      </c>
      <c r="F70">
        <v>9.9000003020963209E+37</v>
      </c>
      <c r="G70">
        <v>1.329</v>
      </c>
      <c r="H70">
        <v>995.88500977000001</v>
      </c>
      <c r="K70" s="2">
        <f>TREND(Calibration!$A$2:$A$4,Calibration!$B$2:$B$4,C70)</f>
        <v>411.03680415780963</v>
      </c>
      <c r="L70" s="2">
        <f>TREND(Calibration!$A$2:$A$4,Calibration!$C$2:$C$4,E70)</f>
        <v>1353.6593251922448</v>
      </c>
      <c r="M70" s="2">
        <f>TREND(Calibration!$A$2:$A$4,Calibration!$D$2:$D$4,G70)</f>
        <v>507.13296867016516</v>
      </c>
    </row>
    <row r="71" spans="1:13" x14ac:dyDescent="0.25">
      <c r="A71">
        <v>346413</v>
      </c>
      <c r="B71">
        <v>14.291000370000001</v>
      </c>
      <c r="C71">
        <v>0.59729999</v>
      </c>
      <c r="D71">
        <v>1114.1199951200001</v>
      </c>
      <c r="E71">
        <v>3.0722999600000001</v>
      </c>
      <c r="F71">
        <v>9.9000003020963209E+37</v>
      </c>
      <c r="G71">
        <v>1.3138999899999999</v>
      </c>
      <c r="H71">
        <v>965.51898193</v>
      </c>
      <c r="K71" s="2">
        <f>TREND(Calibration!$A$2:$A$4,Calibration!$B$2:$B$4,C71)</f>
        <v>413.40226313649345</v>
      </c>
      <c r="L71" s="2">
        <f>TREND(Calibration!$A$2:$A$4,Calibration!$C$2:$C$4,E71)</f>
        <v>1218.1857699694019</v>
      </c>
      <c r="M71" s="2">
        <f>TREND(Calibration!$A$2:$A$4,Calibration!$D$2:$D$4,G71)</f>
        <v>500.92686620533266</v>
      </c>
    </row>
    <row r="72" spans="1:13" x14ac:dyDescent="0.25">
      <c r="A72">
        <v>351413</v>
      </c>
      <c r="B72">
        <v>14.147999759999999</v>
      </c>
      <c r="C72">
        <v>0.59939998000000005</v>
      </c>
      <c r="D72">
        <v>965.36999512</v>
      </c>
      <c r="E72">
        <v>2.70670009</v>
      </c>
      <c r="F72">
        <v>1123.5780029299999</v>
      </c>
      <c r="G72">
        <v>1.3316999700000001</v>
      </c>
      <c r="H72">
        <v>1036.2810058600001</v>
      </c>
      <c r="K72" s="2">
        <f>TREND(Calibration!$A$2:$A$4,Calibration!$B$2:$B$4,C72)</f>
        <v>414.70949456217483</v>
      </c>
      <c r="L72" s="2">
        <f>TREND(Calibration!$A$2:$A$4,Calibration!$C$2:$C$4,E72)</f>
        <v>1071.2151614479478</v>
      </c>
      <c r="M72" s="2">
        <f>TREND(Calibration!$A$2:$A$4,Calibration!$D$2:$D$4,G72)</f>
        <v>508.24265604599964</v>
      </c>
    </row>
    <row r="73" spans="1:13" x14ac:dyDescent="0.25">
      <c r="A73">
        <v>356410</v>
      </c>
      <c r="B73">
        <v>14.07699966</v>
      </c>
      <c r="C73">
        <v>0.60320001999999995</v>
      </c>
      <c r="D73">
        <v>811.72100829999999</v>
      </c>
      <c r="E73">
        <v>3.1791999299999998</v>
      </c>
      <c r="F73">
        <v>9.9000003020963209E+37</v>
      </c>
      <c r="G73">
        <v>1.3177000299999999</v>
      </c>
      <c r="H73">
        <v>904.19500731999995</v>
      </c>
      <c r="K73" s="2">
        <f>TREND(Calibration!$A$2:$A$4,Calibration!$B$2:$B$4,C73)</f>
        <v>417.07499711544688</v>
      </c>
      <c r="L73" s="2">
        <f>TREND(Calibration!$A$2:$A$4,Calibration!$C$2:$C$4,E73)</f>
        <v>1261.1594002440111</v>
      </c>
      <c r="M73" s="2">
        <f>TREND(Calibration!$A$2:$A$4,Calibration!$D$2:$D$4,G73)</f>
        <v>502.48868223131296</v>
      </c>
    </row>
    <row r="74" spans="1:13" x14ac:dyDescent="0.25">
      <c r="A74">
        <v>361413</v>
      </c>
      <c r="B74">
        <v>13.944000239999999</v>
      </c>
      <c r="C74">
        <v>0.59890001999999998</v>
      </c>
      <c r="D74">
        <v>1102.3100585899999</v>
      </c>
      <c r="E74">
        <v>2.7709000100000001</v>
      </c>
      <c r="F74">
        <v>9.9000003020963209E+37</v>
      </c>
      <c r="G74">
        <v>1.33819997</v>
      </c>
      <c r="H74">
        <v>1312.7189941399999</v>
      </c>
      <c r="K74" s="2">
        <f>TREND(Calibration!$A$2:$A$4,Calibration!$B$2:$B$4,C74)</f>
        <v>414.39827240226748</v>
      </c>
      <c r="L74" s="2">
        <f>TREND(Calibration!$A$2:$A$4,Calibration!$C$2:$C$4,E74)</f>
        <v>1097.0234346003115</v>
      </c>
      <c r="M74" s="2">
        <f>TREND(Calibration!$A$2:$A$4,Calibration!$D$2:$D$4,G74)</f>
        <v>510.91415533781549</v>
      </c>
    </row>
    <row r="75" spans="1:13" x14ac:dyDescent="0.25">
      <c r="A75">
        <v>366414</v>
      </c>
      <c r="B75">
        <v>13.89500046</v>
      </c>
      <c r="C75">
        <v>0.59840000000000004</v>
      </c>
      <c r="D75">
        <v>944.75299071999996</v>
      </c>
      <c r="E75">
        <v>2.5555000300000001</v>
      </c>
      <c r="F75">
        <v>9.9000003020963209E+37</v>
      </c>
      <c r="G75">
        <v>1.34630001</v>
      </c>
      <c r="H75">
        <v>1125.31799316</v>
      </c>
      <c r="K75" s="2">
        <f>TREND(Calibration!$A$2:$A$4,Calibration!$B$2:$B$4,C75)</f>
        <v>414.08701289271312</v>
      </c>
      <c r="L75" s="2">
        <f>TREND(Calibration!$A$2:$A$4,Calibration!$C$2:$C$4,E75)</f>
        <v>1010.4329603309714</v>
      </c>
      <c r="M75" s="2">
        <f>TREND(Calibration!$A$2:$A$4,Calibration!$D$2:$D$4,G75)</f>
        <v>514.24327089530459</v>
      </c>
    </row>
    <row r="76" spans="1:13" x14ac:dyDescent="0.25">
      <c r="A76">
        <v>371413</v>
      </c>
      <c r="B76">
        <v>13.97000027</v>
      </c>
      <c r="C76">
        <v>0.59840000000000004</v>
      </c>
      <c r="D76">
        <v>723.43298340000001</v>
      </c>
      <c r="E76">
        <v>2.6916000800000002</v>
      </c>
      <c r="F76">
        <v>9.9000003020963209E+37</v>
      </c>
      <c r="G76">
        <v>1.38629997</v>
      </c>
      <c r="H76">
        <v>1108.7459716799999</v>
      </c>
      <c r="K76" s="2">
        <f>TREND(Calibration!$A$2:$A$4,Calibration!$B$2:$B$4,C76)</f>
        <v>414.08701289271312</v>
      </c>
      <c r="L76" s="2">
        <f>TREND(Calibration!$A$2:$A$4,Calibration!$C$2:$C$4,E76)</f>
        <v>1065.1449796987583</v>
      </c>
      <c r="M76" s="2">
        <f>TREND(Calibration!$A$2:$A$4,Calibration!$D$2:$D$4,G76)</f>
        <v>530.68325009725231</v>
      </c>
    </row>
    <row r="77" spans="1:13" x14ac:dyDescent="0.25">
      <c r="A77">
        <v>376414</v>
      </c>
      <c r="B77">
        <v>14.161000250000001</v>
      </c>
      <c r="C77">
        <v>0.60650002999999997</v>
      </c>
      <c r="D77">
        <v>594.02398682</v>
      </c>
      <c r="E77">
        <v>3.0566000899999999</v>
      </c>
      <c r="F77">
        <v>9.9000003020963209E+37</v>
      </c>
      <c r="G77">
        <v>1.3960000299999999</v>
      </c>
      <c r="H77">
        <v>9.9000003020963209E+37</v>
      </c>
      <c r="K77" s="2">
        <f>TREND(Calibration!$A$2:$A$4,Calibration!$B$2:$B$4,C77)</f>
        <v>419.12923393422346</v>
      </c>
      <c r="L77" s="2">
        <f>TREND(Calibration!$A$2:$A$4,Calibration!$C$2:$C$4,E77)</f>
        <v>1211.8744453849383</v>
      </c>
      <c r="M77" s="2">
        <f>TREND(Calibration!$A$2:$A$4,Calibration!$D$2:$D$4,G77)</f>
        <v>534.6699737004169</v>
      </c>
    </row>
    <row r="78" spans="1:13" x14ac:dyDescent="0.25">
      <c r="A78">
        <v>381413</v>
      </c>
      <c r="B78">
        <v>14.29800034</v>
      </c>
      <c r="C78">
        <v>0.60919999999999996</v>
      </c>
      <c r="D78">
        <v>726.79901123000002</v>
      </c>
      <c r="E78">
        <v>3.0032000499999998</v>
      </c>
      <c r="F78">
        <v>9.9000003020963209E+37</v>
      </c>
      <c r="G78">
        <v>1.39709997</v>
      </c>
      <c r="H78">
        <v>9.9000003020963209E+37</v>
      </c>
      <c r="K78" s="2">
        <f>TREND(Calibration!$A$2:$A$4,Calibration!$B$2:$B$4,C78)</f>
        <v>420.80994938162883</v>
      </c>
      <c r="L78" s="2">
        <f>TREND(Calibration!$A$2:$A$4,Calibration!$C$2:$C$4,E78)</f>
        <v>1190.4077080639704</v>
      </c>
      <c r="M78" s="2">
        <f>TREND(Calibration!$A$2:$A$4,Calibration!$D$2:$D$4,G78)</f>
        <v>535.12204892057696</v>
      </c>
    </row>
    <row r="79" spans="1:13" x14ac:dyDescent="0.25">
      <c r="A79">
        <v>386414</v>
      </c>
      <c r="B79">
        <v>14.40100002</v>
      </c>
      <c r="C79">
        <v>0.60750002000000003</v>
      </c>
      <c r="D79">
        <v>663.34698486000002</v>
      </c>
      <c r="E79">
        <v>2.54579997</v>
      </c>
      <c r="F79">
        <v>9.9000003020963209E+37</v>
      </c>
      <c r="G79">
        <v>1.38250005</v>
      </c>
      <c r="H79">
        <v>953.12799071999996</v>
      </c>
      <c r="K79" s="2">
        <f>TREND(Calibration!$A$2:$A$4,Calibration!$B$2:$B$4,C79)</f>
        <v>419.75172182862639</v>
      </c>
      <c r="L79" s="2">
        <f>TREND(Calibration!$A$2:$A$4,Calibration!$C$2:$C$4,E79)</f>
        <v>1006.5335505174652</v>
      </c>
      <c r="M79" s="2">
        <f>TREND(Calibration!$A$2:$A$4,Calibration!$D$2:$D$4,G79)</f>
        <v>529.12148339125895</v>
      </c>
    </row>
    <row r="80" spans="1:13" x14ac:dyDescent="0.25">
      <c r="A80">
        <v>391415</v>
      </c>
      <c r="B80">
        <v>14.39500046</v>
      </c>
      <c r="C80">
        <v>0.60430002000000005</v>
      </c>
      <c r="D80">
        <v>690.74902343999997</v>
      </c>
      <c r="E80">
        <v>2.6289000499999999</v>
      </c>
      <c r="F80">
        <v>9.9000003020963209E+37</v>
      </c>
      <c r="G80">
        <v>1.38469994</v>
      </c>
      <c r="H80">
        <v>1035.4460449200001</v>
      </c>
      <c r="K80" s="2">
        <f>TREND(Calibration!$A$2:$A$4,Calibration!$B$2:$B$4,C80)</f>
        <v>417.75974064672545</v>
      </c>
      <c r="L80" s="2">
        <f>TREND(Calibration!$A$2:$A$4,Calibration!$C$2:$C$4,E80)</f>
        <v>1039.9396601142259</v>
      </c>
      <c r="M80" s="2">
        <f>TREND(Calibration!$A$2:$A$4,Calibration!$D$2:$D$4,G80)</f>
        <v>530.02563794157777</v>
      </c>
    </row>
    <row r="81" spans="1:13" x14ac:dyDescent="0.25">
      <c r="A81">
        <v>396414</v>
      </c>
      <c r="B81">
        <v>14.32699966</v>
      </c>
      <c r="C81">
        <v>0.60270000000000001</v>
      </c>
      <c r="D81">
        <v>851.58300781000003</v>
      </c>
      <c r="E81">
        <v>2.24489999</v>
      </c>
      <c r="F81">
        <v>9.9000003020963209E+37</v>
      </c>
      <c r="G81">
        <v>1.3852000200000001</v>
      </c>
      <c r="H81">
        <v>1227.1049804700001</v>
      </c>
      <c r="K81" s="2">
        <f>TREND(Calibration!$A$2:$A$4,Calibration!$B$2:$B$4,C81)</f>
        <v>416.76373760589252</v>
      </c>
      <c r="L81" s="2">
        <f>TREND(Calibration!$A$2:$A$4,Calibration!$C$2:$C$4,E81)</f>
        <v>885.57220235097532</v>
      </c>
      <c r="M81" s="2">
        <f>TREND(Calibration!$A$2:$A$4,Calibration!$D$2:$D$4,G81)</f>
        <v>530.23117076709343</v>
      </c>
    </row>
    <row r="82" spans="1:13" x14ac:dyDescent="0.25">
      <c r="A82">
        <v>401414</v>
      </c>
      <c r="B82">
        <v>14.225999829999999</v>
      </c>
      <c r="C82">
        <v>0.60860002000000002</v>
      </c>
      <c r="D82">
        <v>818.35302734000004</v>
      </c>
      <c r="E82">
        <v>2.4911999699999998</v>
      </c>
      <c r="F82">
        <v>9.9000003020963209E+37</v>
      </c>
      <c r="G82">
        <v>1.40409994</v>
      </c>
      <c r="H82">
        <v>879.22497558999999</v>
      </c>
      <c r="K82" s="2">
        <f>TREND(Calibration!$A$2:$A$4,Calibration!$B$2:$B$4,C82)</f>
        <v>420.43646535990484</v>
      </c>
      <c r="L82" s="2">
        <f>TREND(Calibration!$A$2:$A$4,Calibration!$C$2:$C$4,E82)</f>
        <v>984.58443104630271</v>
      </c>
      <c r="M82" s="2">
        <f>TREND(Calibration!$A$2:$A$4,Calibration!$D$2:$D$4,G82)</f>
        <v>537.99903582792035</v>
      </c>
    </row>
    <row r="83" spans="1:13" x14ac:dyDescent="0.25">
      <c r="A83">
        <v>406414</v>
      </c>
      <c r="B83">
        <v>14.11600018</v>
      </c>
      <c r="C83">
        <v>0.59939998000000005</v>
      </c>
      <c r="D83">
        <v>1326.48498535</v>
      </c>
      <c r="E83">
        <v>2.7650001</v>
      </c>
      <c r="F83">
        <v>1245.8800048799999</v>
      </c>
      <c r="G83">
        <v>1.44029999</v>
      </c>
      <c r="H83">
        <v>1160.6030273399999</v>
      </c>
      <c r="K83" s="2">
        <f>TREND(Calibration!$A$2:$A$4,Calibration!$B$2:$B$4,C83)</f>
        <v>414.70949456217483</v>
      </c>
      <c r="L83" s="2">
        <f>TREND(Calibration!$A$2:$A$4,Calibration!$C$2:$C$4,E83)</f>
        <v>1094.6516794820129</v>
      </c>
      <c r="M83" s="2">
        <f>TREND(Calibration!$A$2:$A$4,Calibration!$D$2:$D$4,G83)</f>
        <v>552.87725243387354</v>
      </c>
    </row>
    <row r="84" spans="1:13" x14ac:dyDescent="0.25">
      <c r="A84">
        <v>411413</v>
      </c>
      <c r="B84">
        <v>14.03100014</v>
      </c>
      <c r="C84">
        <v>0.59729999</v>
      </c>
      <c r="D84">
        <v>9.9000003020963209E+37</v>
      </c>
      <c r="E84">
        <v>2.5771000399999999</v>
      </c>
      <c r="F84">
        <v>926.47601318</v>
      </c>
      <c r="G84">
        <v>1.45379996</v>
      </c>
      <c r="H84">
        <v>9.9000003020963209E+37</v>
      </c>
      <c r="K84" s="2">
        <f>TREND(Calibration!$A$2:$A$4,Calibration!$B$2:$B$4,C84)</f>
        <v>413.40226313649345</v>
      </c>
      <c r="L84" s="2">
        <f>TREND(Calibration!$A$2:$A$4,Calibration!$C$2:$C$4,E84)</f>
        <v>1019.1161324933944</v>
      </c>
      <c r="M84" s="2">
        <f>TREND(Calibration!$A$2:$A$4,Calibration!$D$2:$D$4,G84)</f>
        <v>558.42573863303267</v>
      </c>
    </row>
    <row r="85" spans="1:13" x14ac:dyDescent="0.25">
      <c r="A85">
        <v>416415</v>
      </c>
      <c r="B85">
        <v>13.97999954</v>
      </c>
      <c r="C85">
        <v>0.59840000000000004</v>
      </c>
      <c r="D85">
        <v>880.96899413999995</v>
      </c>
      <c r="E85">
        <v>2.7223000499999999</v>
      </c>
      <c r="F85">
        <v>956.54101562000005</v>
      </c>
      <c r="G85">
        <v>1.45159996</v>
      </c>
      <c r="H85">
        <v>9.9000003020963209E+37</v>
      </c>
      <c r="K85" s="2">
        <f>TREND(Calibration!$A$2:$A$4,Calibration!$B$2:$B$4,C85)</f>
        <v>414.08701289271312</v>
      </c>
      <c r="L85" s="2">
        <f>TREND(Calibration!$A$2:$A$4,Calibration!$C$2:$C$4,E85)</f>
        <v>1077.4863223597672</v>
      </c>
      <c r="M85" s="2">
        <f>TREND(Calibration!$A$2:$A$4,Calibration!$D$2:$D$4,G85)</f>
        <v>557.52153887272573</v>
      </c>
    </row>
    <row r="86" spans="1:13" x14ac:dyDescent="0.25">
      <c r="A86">
        <v>421414</v>
      </c>
      <c r="B86">
        <v>14.00899982</v>
      </c>
      <c r="C86">
        <v>0.59189999000000004</v>
      </c>
      <c r="D86">
        <v>1031.8439941399999</v>
      </c>
      <c r="E86">
        <v>3.0815000499999998</v>
      </c>
      <c r="F86">
        <v>1125.02502441</v>
      </c>
      <c r="G86">
        <v>1.45379996</v>
      </c>
      <c r="H86">
        <v>9.9000003020963209E+37</v>
      </c>
      <c r="K86" s="2">
        <f>TREND(Calibration!$A$2:$A$4,Calibration!$B$2:$B$4,C86)</f>
        <v>410.04079489203559</v>
      </c>
      <c r="L86" s="2">
        <f>TREND(Calibration!$A$2:$A$4,Calibration!$C$2:$C$4,E86)</f>
        <v>1221.8841925803074</v>
      </c>
      <c r="M86" s="2">
        <f>TREND(Calibration!$A$2:$A$4,Calibration!$D$2:$D$4,G86)</f>
        <v>558.42573863303267</v>
      </c>
    </row>
    <row r="87" spans="1:13" x14ac:dyDescent="0.25">
      <c r="A87">
        <v>426414</v>
      </c>
      <c r="B87">
        <v>14.074000359999999</v>
      </c>
      <c r="C87">
        <v>0.59460002000000001</v>
      </c>
      <c r="D87">
        <v>814.76000977000001</v>
      </c>
      <c r="E87">
        <v>4.2231001900000003</v>
      </c>
      <c r="F87">
        <v>9.9000003020963209E+37</v>
      </c>
      <c r="G87">
        <v>1.4445999899999999</v>
      </c>
      <c r="H87">
        <v>9.9000003020963209E+37</v>
      </c>
      <c r="K87" s="2">
        <f>TREND(Calibration!$A$2:$A$4,Calibration!$B$2:$B$4,C87)</f>
        <v>411.72154768908808</v>
      </c>
      <c r="L87" s="2">
        <f>TREND(Calibration!$A$2:$A$4,Calibration!$C$2:$C$4,E87)</f>
        <v>1680.805765128945</v>
      </c>
      <c r="M87" s="2">
        <f>TREND(Calibration!$A$2:$A$4,Calibration!$D$2:$D$4,G87)</f>
        <v>554.64455196538245</v>
      </c>
    </row>
    <row r="88" spans="1:13" x14ac:dyDescent="0.25">
      <c r="A88">
        <v>431415</v>
      </c>
      <c r="B88">
        <v>14.12899971</v>
      </c>
      <c r="C88">
        <v>0.59619999000000001</v>
      </c>
      <c r="D88">
        <v>748.71600341999999</v>
      </c>
      <c r="E88">
        <v>5.0089001700000004</v>
      </c>
      <c r="F88">
        <v>9.9000003020963209E+37</v>
      </c>
      <c r="G88">
        <v>1.44029999</v>
      </c>
      <c r="H88">
        <v>9.9000003020963209E+37</v>
      </c>
      <c r="K88" s="2">
        <f>TREND(Calibration!$A$2:$A$4,Calibration!$B$2:$B$4,C88)</f>
        <v>412.71751960521499</v>
      </c>
      <c r="L88" s="2">
        <f>TREND(Calibration!$A$2:$A$4,Calibration!$C$2:$C$4,E88)</f>
        <v>1996.6961981226618</v>
      </c>
      <c r="M88" s="2">
        <f>TREND(Calibration!$A$2:$A$4,Calibration!$D$2:$D$4,G88)</f>
        <v>552.87725243387354</v>
      </c>
    </row>
    <row r="89" spans="1:13" x14ac:dyDescent="0.25">
      <c r="A89">
        <v>436414</v>
      </c>
      <c r="B89">
        <v>14.161000250000001</v>
      </c>
      <c r="C89">
        <v>0.59509999000000002</v>
      </c>
      <c r="D89">
        <v>9.9000003020963209E+37</v>
      </c>
      <c r="E89">
        <v>4.1194000199999996</v>
      </c>
      <c r="F89">
        <v>9.9000003020963209E+37</v>
      </c>
      <c r="G89">
        <v>1.4462000100000001</v>
      </c>
      <c r="H89">
        <v>9.9000003020963209E+37</v>
      </c>
      <c r="K89" s="2">
        <f>TREND(Calibration!$A$2:$A$4,Calibration!$B$2:$B$4,C89)</f>
        <v>412.03277607393653</v>
      </c>
      <c r="L89" s="2">
        <f>TREND(Calibration!$A$2:$A$4,Calibration!$C$2:$C$4,E89)</f>
        <v>1639.1184497349916</v>
      </c>
      <c r="M89" s="2">
        <f>TREND(Calibration!$A$2:$A$4,Calibration!$D$2:$D$4,G89)</f>
        <v>555.30216001105805</v>
      </c>
    </row>
    <row r="90" spans="1:13" x14ac:dyDescent="0.25">
      <c r="A90">
        <v>441425</v>
      </c>
      <c r="B90">
        <v>14.074000359999999</v>
      </c>
      <c r="C90">
        <v>0.59299999000000003</v>
      </c>
      <c r="D90">
        <v>720.94396973000005</v>
      </c>
      <c r="E90">
        <v>3.1991999099999999</v>
      </c>
      <c r="F90">
        <v>9.9000003020963209E+37</v>
      </c>
      <c r="G90">
        <v>1.4333000199999999</v>
      </c>
      <c r="H90">
        <v>9.9000003020963209E+37</v>
      </c>
      <c r="K90" s="2">
        <f>TREND(Calibration!$A$2:$A$4,Calibration!$B$2:$B$4,C90)</f>
        <v>410.72553842331405</v>
      </c>
      <c r="L90" s="2">
        <f>TREND(Calibration!$A$2:$A$4,Calibration!$C$2:$C$4,E90)</f>
        <v>1269.199362706298</v>
      </c>
      <c r="M90" s="2">
        <f>TREND(Calibration!$A$2:$A$4,Calibration!$D$2:$D$4,G90)</f>
        <v>550.00026552653014</v>
      </c>
    </row>
    <row r="91" spans="1:13" x14ac:dyDescent="0.25">
      <c r="A91">
        <v>446415</v>
      </c>
      <c r="B91">
        <v>14.079999920000001</v>
      </c>
      <c r="C91">
        <v>0.59460002000000001</v>
      </c>
      <c r="D91">
        <v>357.50100708000002</v>
      </c>
      <c r="E91">
        <v>3.82669997</v>
      </c>
      <c r="F91">
        <v>9.9000003020963209E+37</v>
      </c>
      <c r="G91">
        <v>1.42250001</v>
      </c>
      <c r="H91">
        <v>1011.10601807</v>
      </c>
      <c r="K91" s="2">
        <f>TREND(Calibration!$A$2:$A$4,Calibration!$B$2:$B$4,C91)</f>
        <v>411.72154768908808</v>
      </c>
      <c r="L91" s="2">
        <f>TREND(Calibration!$A$2:$A$4,Calibration!$C$2:$C$4,E91)</f>
        <v>1521.4534613345306</v>
      </c>
      <c r="M91" s="2">
        <f>TREND(Calibration!$A$2:$A$4,Calibration!$D$2:$D$4,G91)</f>
        <v>545.56146259320656</v>
      </c>
    </row>
    <row r="92" spans="1:13" x14ac:dyDescent="0.25">
      <c r="A92">
        <v>451415</v>
      </c>
      <c r="B92">
        <v>13.95400047</v>
      </c>
      <c r="C92">
        <v>0.59840000000000004</v>
      </c>
      <c r="D92">
        <v>9.9000003020963209E+37</v>
      </c>
      <c r="E92">
        <v>4.5704002399999997</v>
      </c>
      <c r="F92">
        <v>9.9000003020963209E+37</v>
      </c>
      <c r="G92">
        <v>1.4160000100000001</v>
      </c>
      <c r="H92">
        <v>9.9000003020963209E+37</v>
      </c>
      <c r="K92" s="2">
        <f>TREND(Calibration!$A$2:$A$4,Calibration!$B$2:$B$4,C92)</f>
        <v>414.08701289271312</v>
      </c>
      <c r="L92" s="2">
        <f>TREND(Calibration!$A$2:$A$4,Calibration!$C$2:$C$4,E92)</f>
        <v>1820.419873000568</v>
      </c>
      <c r="M92" s="2">
        <f>TREND(Calibration!$A$2:$A$4,Calibration!$D$2:$D$4,G92)</f>
        <v>542.88996330139082</v>
      </c>
    </row>
    <row r="93" spans="1:13" x14ac:dyDescent="0.25">
      <c r="A93">
        <v>456415</v>
      </c>
      <c r="B93">
        <v>13.88899994</v>
      </c>
      <c r="C93">
        <v>0.59509999000000002</v>
      </c>
      <c r="D93">
        <v>811.41601562000005</v>
      </c>
      <c r="E93">
        <v>3.4405999199999999</v>
      </c>
      <c r="F93">
        <v>9.9000003020963209E+37</v>
      </c>
      <c r="G93">
        <v>1.4457000499999999</v>
      </c>
      <c r="H93">
        <v>9.9000003020963209E+37</v>
      </c>
      <c r="K93" s="2">
        <f>TREND(Calibration!$A$2:$A$4,Calibration!$B$2:$B$4,C93)</f>
        <v>412.03277607393653</v>
      </c>
      <c r="L93" s="2">
        <f>TREND(Calibration!$A$2:$A$4,Calibration!$C$2:$C$4,E93)</f>
        <v>1366.2418106885282</v>
      </c>
      <c r="M93" s="2">
        <f>TREND(Calibration!$A$2:$A$4,Calibration!$D$2:$D$4,G93)</f>
        <v>555.09667650552933</v>
      </c>
    </row>
    <row r="94" spans="1:13" x14ac:dyDescent="0.25">
      <c r="A94">
        <v>461414</v>
      </c>
      <c r="B94">
        <v>13.95400047</v>
      </c>
      <c r="C94">
        <v>0.59350002000000002</v>
      </c>
      <c r="D94">
        <v>381.79901123000002</v>
      </c>
      <c r="E94">
        <v>4.1529002200000003</v>
      </c>
      <c r="F94">
        <v>9.9000003020963209E+37</v>
      </c>
      <c r="G94">
        <v>1.4900000099999999</v>
      </c>
      <c r="H94">
        <v>9.9000003020963209E+37</v>
      </c>
      <c r="K94" s="2">
        <f>TREND(Calibration!$A$2:$A$4,Calibration!$B$2:$B$4,C94)</f>
        <v>411.03680415780963</v>
      </c>
      <c r="L94" s="2">
        <f>TREND(Calibration!$A$2:$A$4,Calibration!$C$2:$C$4,E94)</f>
        <v>1652.5854807259777</v>
      </c>
      <c r="M94" s="2">
        <f>TREND(Calibration!$A$2:$A$4,Calibration!$D$2:$D$4,G94)</f>
        <v>573.30395523898585</v>
      </c>
    </row>
    <row r="95" spans="1:13" x14ac:dyDescent="0.25">
      <c r="A95">
        <v>466415</v>
      </c>
      <c r="B95">
        <v>14.100000380000001</v>
      </c>
      <c r="C95">
        <v>0.59350002000000002</v>
      </c>
      <c r="D95">
        <v>764.74298095999995</v>
      </c>
      <c r="E95">
        <v>5.0100002300000002</v>
      </c>
      <c r="F95">
        <v>9.9000003020963209E+37</v>
      </c>
      <c r="G95">
        <v>1.49810004</v>
      </c>
      <c r="H95">
        <v>1349.3859863299999</v>
      </c>
      <c r="K95" s="2">
        <f>TREND(Calibration!$A$2:$A$4,Calibration!$B$2:$B$4,C95)</f>
        <v>411.03680415780963</v>
      </c>
      <c r="L95" s="2">
        <f>TREND(Calibration!$A$2:$A$4,Calibration!$C$2:$C$4,E95)</f>
        <v>1997.1384206201974</v>
      </c>
      <c r="M95" s="2">
        <f>TREND(Calibration!$A$2:$A$4,Calibration!$D$2:$D$4,G95)</f>
        <v>576.63306668647613</v>
      </c>
    </row>
    <row r="96" spans="1:13" x14ac:dyDescent="0.25">
      <c r="A96">
        <v>471414</v>
      </c>
      <c r="B96">
        <v>14.24199963</v>
      </c>
      <c r="C96">
        <v>0.59729999</v>
      </c>
      <c r="D96">
        <v>770.26898193</v>
      </c>
      <c r="E96">
        <v>5.0100002300000002</v>
      </c>
      <c r="F96">
        <v>9.9000003020963209E+37</v>
      </c>
      <c r="G96">
        <v>1.48889995</v>
      </c>
      <c r="H96">
        <v>9.9000003020963209E+37</v>
      </c>
      <c r="K96" s="2">
        <f>TREND(Calibration!$A$2:$A$4,Calibration!$B$2:$B$4,C96)</f>
        <v>413.40226313649345</v>
      </c>
      <c r="L96" s="2">
        <f>TREND(Calibration!$A$2:$A$4,Calibration!$C$2:$C$4,E96)</f>
        <v>1997.1384206201974</v>
      </c>
      <c r="M96" s="2">
        <f>TREND(Calibration!$A$2:$A$4,Calibration!$D$2:$D$4,G96)</f>
        <v>572.85183069883897</v>
      </c>
    </row>
    <row r="97" spans="1:13" x14ac:dyDescent="0.25">
      <c r="A97">
        <v>476415</v>
      </c>
      <c r="B97">
        <v>14.39500046</v>
      </c>
      <c r="C97">
        <v>0.58920002000000005</v>
      </c>
      <c r="D97">
        <v>556.28302001999998</v>
      </c>
      <c r="E97">
        <v>5.0089001700000004</v>
      </c>
      <c r="F97">
        <v>9.9000003020963209E+37</v>
      </c>
      <c r="G97">
        <v>1.48459995</v>
      </c>
      <c r="H97">
        <v>1068.6280517600001</v>
      </c>
      <c r="K97" s="2">
        <f>TREND(Calibration!$A$2:$A$4,Calibration!$B$2:$B$4,C97)</f>
        <v>408.36007944463023</v>
      </c>
      <c r="L97" s="2">
        <f>TREND(Calibration!$A$2:$A$4,Calibration!$C$2:$C$4,E97)</f>
        <v>1996.6961981226618</v>
      </c>
      <c r="M97" s="2">
        <f>TREND(Calibration!$A$2:$A$4,Calibration!$D$2:$D$4,G97)</f>
        <v>571.08453116733006</v>
      </c>
    </row>
    <row r="98" spans="1:13" x14ac:dyDescent="0.25">
      <c r="A98">
        <v>481415</v>
      </c>
      <c r="B98">
        <v>14.39500046</v>
      </c>
      <c r="C98">
        <v>0.58270001000000005</v>
      </c>
      <c r="D98">
        <v>973.62902831999997</v>
      </c>
      <c r="E98">
        <v>3.02480006</v>
      </c>
      <c r="F98">
        <v>9.9000003020963209E+37</v>
      </c>
      <c r="G98">
        <v>1.4878</v>
      </c>
      <c r="H98">
        <v>9.9000003020963209E+37</v>
      </c>
      <c r="K98" s="2">
        <f>TREND(Calibration!$A$2:$A$4,Calibration!$B$2:$B$4,C98)</f>
        <v>404.3138614439527</v>
      </c>
      <c r="L98" s="2">
        <f>TREND(Calibration!$A$2:$A$4,Calibration!$C$2:$C$4,E98)</f>
        <v>1199.0908802263934</v>
      </c>
      <c r="M98" s="2">
        <f>TREND(Calibration!$A$2:$A$4,Calibration!$D$2:$D$4,G98)</f>
        <v>572.39975136868009</v>
      </c>
    </row>
    <row r="99" spans="1:13" x14ac:dyDescent="0.25">
      <c r="A99">
        <v>486415</v>
      </c>
      <c r="B99">
        <v>14.352999690000001</v>
      </c>
      <c r="C99">
        <v>0.58219999</v>
      </c>
      <c r="D99">
        <v>1041.7199707</v>
      </c>
      <c r="E99">
        <v>4.4612999000000002</v>
      </c>
      <c r="F99">
        <v>9.9000003020963209E+37</v>
      </c>
      <c r="G99">
        <v>1.50129998</v>
      </c>
      <c r="H99">
        <v>1219.68005371</v>
      </c>
      <c r="K99" s="2">
        <f>TREND(Calibration!$A$2:$A$4,Calibration!$B$2:$B$4,C99)</f>
        <v>404.00260193439829</v>
      </c>
      <c r="L99" s="2">
        <f>TREND(Calibration!$A$2:$A$4,Calibration!$C$2:$C$4,E99)</f>
        <v>1776.5616972312564</v>
      </c>
      <c r="M99" s="2">
        <f>TREND(Calibration!$A$2:$A$4,Calibration!$D$2:$D$4,G99)</f>
        <v>577.94824167783815</v>
      </c>
    </row>
    <row r="100" spans="1:13" x14ac:dyDescent="0.25">
      <c r="A100">
        <v>491414</v>
      </c>
      <c r="B100">
        <v>14.19999981</v>
      </c>
      <c r="C100">
        <v>0.58219999</v>
      </c>
      <c r="D100">
        <v>1076.0939941399999</v>
      </c>
      <c r="E100">
        <v>5.0089001700000004</v>
      </c>
      <c r="F100">
        <v>9.9000003020963209E+37</v>
      </c>
      <c r="G100">
        <v>1.4813000000000001</v>
      </c>
      <c r="H100">
        <v>9.9000003020963209E+37</v>
      </c>
      <c r="K100" s="2">
        <f>TREND(Calibration!$A$2:$A$4,Calibration!$B$2:$B$4,C100)</f>
        <v>404.00260193439829</v>
      </c>
      <c r="L100" s="2">
        <f>TREND(Calibration!$A$2:$A$4,Calibration!$C$2:$C$4,E100)</f>
        <v>1996.6961981226618</v>
      </c>
      <c r="M100" s="2">
        <f>TREND(Calibration!$A$2:$A$4,Calibration!$D$2:$D$4,G100)</f>
        <v>569.72825207686435</v>
      </c>
    </row>
    <row r="101" spans="1:13" x14ac:dyDescent="0.25">
      <c r="A101">
        <v>496413</v>
      </c>
      <c r="B101">
        <v>14.08699989</v>
      </c>
      <c r="C101">
        <v>0.58319997999999995</v>
      </c>
      <c r="D101">
        <v>998.88201904000005</v>
      </c>
      <c r="E101">
        <v>4.7150998099999999</v>
      </c>
      <c r="F101">
        <v>9.9000003020963209E+37</v>
      </c>
      <c r="G101">
        <v>1.42460001</v>
      </c>
      <c r="H101">
        <v>9.9000003020963209E+37</v>
      </c>
      <c r="K101" s="2">
        <f>TREND(Calibration!$A$2:$A$4,Calibration!$B$2:$B$4,C101)</f>
        <v>404.62508982880109</v>
      </c>
      <c r="L101" s="2">
        <f>TREND(Calibration!$A$2:$A$4,Calibration!$C$2:$C$4,E101)</f>
        <v>1878.5888867250337</v>
      </c>
      <c r="M101" s="2">
        <f>TREND(Calibration!$A$2:$A$4,Calibration!$D$2:$D$4,G101)</f>
        <v>546.42456236440864</v>
      </c>
    </row>
    <row r="102" spans="1:13" x14ac:dyDescent="0.25">
      <c r="A102">
        <v>501410</v>
      </c>
      <c r="B102">
        <v>13.9829998</v>
      </c>
      <c r="C102">
        <v>0.58859998000000002</v>
      </c>
      <c r="D102">
        <v>863.52697753999996</v>
      </c>
      <c r="E102">
        <v>4.3252000800000001</v>
      </c>
      <c r="F102">
        <v>9.9000003020963209E+37</v>
      </c>
      <c r="G102">
        <v>1.4397000099999999</v>
      </c>
      <c r="H102">
        <v>9.9000003020963209E+37</v>
      </c>
      <c r="K102" s="2">
        <f>TREND(Calibration!$A$2:$A$4,Calibration!$B$2:$B$4,C102)</f>
        <v>407.986558073259</v>
      </c>
      <c r="L102" s="2">
        <f>TREND(Calibration!$A$2:$A$4,Calibration!$C$2:$C$4,E102)</f>
        <v>1721.8497703231303</v>
      </c>
      <c r="M102" s="2">
        <f>TREND(Calibration!$A$2:$A$4,Calibration!$D$2:$D$4,G102)</f>
        <v>552.6306607192422</v>
      </c>
    </row>
    <row r="103" spans="1:13" x14ac:dyDescent="0.25">
      <c r="A103">
        <v>506411</v>
      </c>
      <c r="B103">
        <v>13.92099953</v>
      </c>
      <c r="C103">
        <v>0.58810001999999995</v>
      </c>
      <c r="D103">
        <v>842.31896973000005</v>
      </c>
      <c r="E103">
        <v>3.8752999300000002</v>
      </c>
      <c r="F103">
        <v>9.9000003020963209E+37</v>
      </c>
      <c r="G103">
        <v>1.47650003</v>
      </c>
      <c r="H103">
        <v>9.9000003020963209E+37</v>
      </c>
      <c r="K103" s="2">
        <f>TREND(Calibration!$A$2:$A$4,Calibration!$B$2:$B$4,C103)</f>
        <v>407.67533591335172</v>
      </c>
      <c r="L103" s="2">
        <f>TREND(Calibration!$A$2:$A$4,Calibration!$C$2:$C$4,E103)</f>
        <v>1540.9905735750749</v>
      </c>
      <c r="M103" s="2">
        <f>TREND(Calibration!$A$2:$A$4,Calibration!$D$2:$D$4,G103)</f>
        <v>567.75546492982778</v>
      </c>
    </row>
    <row r="104" spans="1:13" x14ac:dyDescent="0.25">
      <c r="A104">
        <v>511410</v>
      </c>
      <c r="B104">
        <v>14.027999879999999</v>
      </c>
      <c r="C104">
        <v>0.58969998000000001</v>
      </c>
      <c r="D104">
        <v>614.57501220999995</v>
      </c>
      <c r="E104">
        <v>4.0918998699999998</v>
      </c>
      <c r="F104">
        <v>9.9000003020963209E+37</v>
      </c>
      <c r="G104">
        <v>1.4667999700000001</v>
      </c>
      <c r="H104">
        <v>9.9000003020963209E+37</v>
      </c>
      <c r="K104" s="2">
        <f>TREND(Calibration!$A$2:$A$4,Calibration!$B$2:$B$4,C104)</f>
        <v>408.67130160453746</v>
      </c>
      <c r="L104" s="2">
        <f>TREND(Calibration!$A$2:$A$4,Calibration!$C$2:$C$4,E104)</f>
        <v>1628.0634299946091</v>
      </c>
      <c r="M104" s="2">
        <f>TREND(Calibration!$A$2:$A$4,Calibration!$D$2:$D$4,G104)</f>
        <v>563.76874132666319</v>
      </c>
    </row>
    <row r="105" spans="1:13" x14ac:dyDescent="0.25">
      <c r="A105">
        <v>516410</v>
      </c>
      <c r="B105">
        <v>14.15499973</v>
      </c>
      <c r="C105">
        <v>0.58649998999999997</v>
      </c>
      <c r="D105">
        <v>867.62701416000004</v>
      </c>
      <c r="E105">
        <v>3.2904999300000002</v>
      </c>
      <c r="F105">
        <v>9.9000003020963209E+37</v>
      </c>
      <c r="G105">
        <v>1.4354000099999999</v>
      </c>
      <c r="H105">
        <v>1138.7590332</v>
      </c>
      <c r="K105" s="2">
        <f>TREND(Calibration!$A$2:$A$4,Calibration!$B$2:$B$4,C105)</f>
        <v>406.67932664757768</v>
      </c>
      <c r="L105" s="2">
        <f>TREND(Calibration!$A$2:$A$4,Calibration!$C$2:$C$4,E105)</f>
        <v>1305.901836089073</v>
      </c>
      <c r="M105" s="2">
        <f>TREND(Calibration!$A$2:$A$4,Calibration!$D$2:$D$4,G105)</f>
        <v>550.86336118773329</v>
      </c>
    </row>
    <row r="106" spans="1:13" x14ac:dyDescent="0.25">
      <c r="A106">
        <v>521410</v>
      </c>
      <c r="B106">
        <v>14.300999640000001</v>
      </c>
      <c r="C106">
        <v>0.58429998000000005</v>
      </c>
      <c r="D106">
        <v>847.53100586000005</v>
      </c>
      <c r="E106">
        <v>4.3310999900000002</v>
      </c>
      <c r="F106">
        <v>9.9000003020963209E+37</v>
      </c>
      <c r="G106">
        <v>1.4272999799999999</v>
      </c>
      <c r="H106">
        <v>9.9000003020963209E+37</v>
      </c>
      <c r="K106" s="2">
        <f>TREND(Calibration!$A$2:$A$4,Calibration!$B$2:$B$4,C106)</f>
        <v>405.30983336007961</v>
      </c>
      <c r="L106" s="2">
        <f>TREND(Calibration!$A$2:$A$4,Calibration!$C$2:$C$4,E106)</f>
        <v>1724.2215254414291</v>
      </c>
      <c r="M106" s="2">
        <f>TREND(Calibration!$A$2:$A$4,Calibration!$D$2:$D$4,G106)</f>
        <v>547.53424974024301</v>
      </c>
    </row>
    <row r="107" spans="1:13" x14ac:dyDescent="0.25">
      <c r="A107">
        <v>526410</v>
      </c>
      <c r="B107">
        <v>14.39500046</v>
      </c>
      <c r="C107">
        <v>0.58759998999999996</v>
      </c>
      <c r="D107">
        <v>958.39801024999997</v>
      </c>
      <c r="E107">
        <v>4.9159998900000001</v>
      </c>
      <c r="F107">
        <v>9.9000003020963209E+37</v>
      </c>
      <c r="G107">
        <v>1.43110001</v>
      </c>
      <c r="H107">
        <v>1064.41503906</v>
      </c>
      <c r="K107" s="2">
        <f>TREND(Calibration!$A$2:$A$4,Calibration!$B$2:$B$4,C107)</f>
        <v>407.36407017885614</v>
      </c>
      <c r="L107" s="2">
        <f>TREND(Calibration!$A$2:$A$4,Calibration!$C$2:$C$4,E107)</f>
        <v>1959.3504225800898</v>
      </c>
      <c r="M107" s="2">
        <f>TREND(Calibration!$A$2:$A$4,Calibration!$D$2:$D$4,G107)</f>
        <v>549.09606165622438</v>
      </c>
    </row>
    <row r="108" spans="1:13" x14ac:dyDescent="0.25">
      <c r="A108">
        <v>531410</v>
      </c>
      <c r="B108">
        <v>14.336000439999999</v>
      </c>
      <c r="C108">
        <v>0.58590001000000003</v>
      </c>
      <c r="D108">
        <v>1148.41503906</v>
      </c>
      <c r="E108">
        <v>5.0089001700000004</v>
      </c>
      <c r="F108">
        <v>9.9000003020963209E+37</v>
      </c>
      <c r="G108">
        <v>1.4429999600000001</v>
      </c>
      <c r="H108">
        <v>9.9000003020963209E+37</v>
      </c>
      <c r="K108" s="2">
        <f>TREND(Calibration!$A$2:$A$4,Calibration!$B$2:$B$4,C108)</f>
        <v>406.30584262585364</v>
      </c>
      <c r="L108" s="2">
        <f>TREND(Calibration!$A$2:$A$4,Calibration!$C$2:$C$4,E108)</f>
        <v>1996.6961981226618</v>
      </c>
      <c r="M108" s="2">
        <f>TREND(Calibration!$A$2:$A$4,Calibration!$D$2:$D$4,G108)</f>
        <v>553.98693980970802</v>
      </c>
    </row>
    <row r="109" spans="1:13" x14ac:dyDescent="0.25">
      <c r="A109">
        <v>536410</v>
      </c>
      <c r="B109">
        <v>14.213000299999999</v>
      </c>
      <c r="C109">
        <v>0.58380001999999998</v>
      </c>
      <c r="D109">
        <v>780.98602295000001</v>
      </c>
      <c r="E109">
        <v>3.8153998900000001</v>
      </c>
      <c r="F109">
        <v>9.9000003020963209E+37</v>
      </c>
      <c r="G109">
        <v>1.45159996</v>
      </c>
      <c r="H109">
        <v>1085.5920410199999</v>
      </c>
      <c r="K109" s="2">
        <f>TREND(Calibration!$A$2:$A$4,Calibration!$B$2:$B$4,C109)</f>
        <v>404.99861120017232</v>
      </c>
      <c r="L109" s="2">
        <f>TREND(Calibration!$A$2:$A$4,Calibration!$C$2:$C$4,E109)</f>
        <v>1516.9108458408734</v>
      </c>
      <c r="M109" s="2">
        <f>TREND(Calibration!$A$2:$A$4,Calibration!$D$2:$D$4,G109)</f>
        <v>557.52153887272573</v>
      </c>
    </row>
    <row r="110" spans="1:13" x14ac:dyDescent="0.25">
      <c r="A110">
        <v>541410</v>
      </c>
      <c r="B110">
        <v>14.152000429999999</v>
      </c>
      <c r="C110">
        <v>0.58920002000000005</v>
      </c>
      <c r="D110">
        <v>636.42297363</v>
      </c>
      <c r="E110">
        <v>4.8755002000000003</v>
      </c>
      <c r="F110">
        <v>9.9000003020963209E+37</v>
      </c>
      <c r="G110">
        <v>1.46570003</v>
      </c>
      <c r="H110">
        <v>9.9000003020963209E+37</v>
      </c>
      <c r="K110" s="2">
        <f>TREND(Calibration!$A$2:$A$4,Calibration!$B$2:$B$4,C110)</f>
        <v>408.36007944463023</v>
      </c>
      <c r="L110" s="2">
        <f>TREND(Calibration!$A$2:$A$4,Calibration!$C$2:$C$4,E110)</f>
        <v>1943.0696069325618</v>
      </c>
      <c r="M110" s="2">
        <f>TREND(Calibration!$A$2:$A$4,Calibration!$D$2:$D$4,G110)</f>
        <v>563.31666610650313</v>
      </c>
    </row>
    <row r="111" spans="1:13" x14ac:dyDescent="0.25">
      <c r="A111">
        <v>546410</v>
      </c>
      <c r="B111">
        <v>14.07699966</v>
      </c>
      <c r="C111">
        <v>0.59670000999999995</v>
      </c>
      <c r="D111">
        <v>560.71398925999995</v>
      </c>
      <c r="E111">
        <v>4.99650002</v>
      </c>
      <c r="F111">
        <v>9.9000003020963209E+37</v>
      </c>
      <c r="G111">
        <v>1.45700002</v>
      </c>
      <c r="H111">
        <v>1319.5410156200001</v>
      </c>
      <c r="K111" s="2">
        <f>TREND(Calibration!$A$2:$A$4,Calibration!$B$2:$B$4,C111)</f>
        <v>413.02877911476935</v>
      </c>
      <c r="L111" s="2">
        <f>TREND(Calibration!$A$2:$A$4,Calibration!$C$2:$C$4,E111)</f>
        <v>1991.7113561114834</v>
      </c>
      <c r="M111" s="2">
        <f>TREND(Calibration!$A$2:$A$4,Calibration!$D$2:$D$4,G111)</f>
        <v>559.74096294438152</v>
      </c>
    </row>
    <row r="112" spans="1:13" x14ac:dyDescent="0.25">
      <c r="A112">
        <v>551410</v>
      </c>
      <c r="B112">
        <v>14.00199986</v>
      </c>
      <c r="C112">
        <v>0.59619999000000001</v>
      </c>
      <c r="D112">
        <v>598.24102783000001</v>
      </c>
      <c r="E112">
        <v>3.9816999399999999</v>
      </c>
      <c r="F112">
        <v>9.9000003020963209E+37</v>
      </c>
      <c r="G112">
        <v>1.44949996</v>
      </c>
      <c r="H112">
        <v>1150.5749511700001</v>
      </c>
      <c r="K112" s="2">
        <f>TREND(Calibration!$A$2:$A$4,Calibration!$B$2:$B$4,C112)</f>
        <v>412.71751960521499</v>
      </c>
      <c r="L112" s="2">
        <f>TREND(Calibration!$A$2:$A$4,Calibration!$C$2:$C$4,E112)</f>
        <v>1583.7632206670685</v>
      </c>
      <c r="M112" s="2">
        <f>TREND(Calibration!$A$2:$A$4,Calibration!$D$2:$D$4,G112)</f>
        <v>556.65843910152375</v>
      </c>
    </row>
    <row r="113" spans="1:13" x14ac:dyDescent="0.25">
      <c r="A113">
        <v>556410</v>
      </c>
      <c r="B113">
        <v>13.998999599999999</v>
      </c>
      <c r="C113">
        <v>0.59670000999999995</v>
      </c>
      <c r="D113">
        <v>814.34899901999995</v>
      </c>
      <c r="E113">
        <v>3.2813000699999999</v>
      </c>
      <c r="F113">
        <v>9.9000003020963209E+37</v>
      </c>
      <c r="G113">
        <v>1.4160000100000001</v>
      </c>
      <c r="H113">
        <v>1015.29400635</v>
      </c>
      <c r="K113" s="2">
        <f>TREND(Calibration!$A$2:$A$4,Calibration!$B$2:$B$4,C113)</f>
        <v>413.02877911476935</v>
      </c>
      <c r="L113" s="2">
        <f>TREND(Calibration!$A$2:$A$4,Calibration!$C$2:$C$4,E113)</f>
        <v>1302.2035059378279</v>
      </c>
      <c r="M113" s="2">
        <f>TREND(Calibration!$A$2:$A$4,Calibration!$D$2:$D$4,G113)</f>
        <v>542.88996330139082</v>
      </c>
    </row>
    <row r="114" spans="1:13" x14ac:dyDescent="0.25">
      <c r="A114">
        <v>561410</v>
      </c>
      <c r="B114">
        <v>14.08699989</v>
      </c>
      <c r="C114">
        <v>0.59840000000000004</v>
      </c>
      <c r="D114">
        <v>966.71099853999999</v>
      </c>
      <c r="E114">
        <v>3.2839999199999999</v>
      </c>
      <c r="F114">
        <v>9.9000003020963209E+37</v>
      </c>
      <c r="G114">
        <v>1.4450999499999999</v>
      </c>
      <c r="H114">
        <v>1122.89904785</v>
      </c>
      <c r="K114" s="2">
        <f>TREND(Calibration!$A$2:$A$4,Calibration!$B$2:$B$4,C114)</f>
        <v>414.08701289271312</v>
      </c>
      <c r="L114" s="2">
        <f>TREND(Calibration!$A$2:$A$4,Calibration!$C$2:$C$4,E114)</f>
        <v>1303.288841655854</v>
      </c>
      <c r="M114" s="2">
        <f>TREND(Calibration!$A$2:$A$4,Calibration!$D$2:$D$4,G114)</f>
        <v>554.85003547091105</v>
      </c>
    </row>
    <row r="115" spans="1:13" x14ac:dyDescent="0.25">
      <c r="A115">
        <v>566413</v>
      </c>
      <c r="B115">
        <v>14.194000239999999</v>
      </c>
      <c r="C115">
        <v>0.59890001999999998</v>
      </c>
      <c r="D115">
        <v>921.69897461000005</v>
      </c>
      <c r="E115">
        <v>3.2813000699999999</v>
      </c>
      <c r="F115">
        <v>9.9000003020963209E+37</v>
      </c>
      <c r="G115">
        <v>1.44350004</v>
      </c>
      <c r="H115">
        <v>9.9000003020963209E+37</v>
      </c>
      <c r="K115" s="2">
        <f>TREND(Calibration!$A$2:$A$4,Calibration!$B$2:$B$4,C115)</f>
        <v>414.39827240226748</v>
      </c>
      <c r="L115" s="2">
        <f>TREND(Calibration!$A$2:$A$4,Calibration!$C$2:$C$4,E115)</f>
        <v>1302.2035059378279</v>
      </c>
      <c r="M115" s="2">
        <f>TREND(Calibration!$A$2:$A$4,Calibration!$D$2:$D$4,G115)</f>
        <v>554.19247263522357</v>
      </c>
    </row>
    <row r="116" spans="1:13" x14ac:dyDescent="0.25">
      <c r="A116">
        <v>571413</v>
      </c>
      <c r="B116">
        <v>14.32699966</v>
      </c>
      <c r="C116">
        <v>0.59509999000000002</v>
      </c>
      <c r="D116">
        <v>1090.23706055</v>
      </c>
      <c r="E116">
        <v>3.2813000699999999</v>
      </c>
      <c r="F116">
        <v>9.9000003020963209E+37</v>
      </c>
      <c r="G116">
        <v>1.4380999800000001</v>
      </c>
      <c r="H116">
        <v>9.9000003020963209E+37</v>
      </c>
      <c r="K116" s="2">
        <f>TREND(Calibration!$A$2:$A$4,Calibration!$B$2:$B$4,C116)</f>
        <v>412.03277607393653</v>
      </c>
      <c r="L116" s="2">
        <f>TREND(Calibration!$A$2:$A$4,Calibration!$C$2:$C$4,E116)</f>
        <v>1302.2035059378279</v>
      </c>
      <c r="M116" s="2">
        <f>TREND(Calibration!$A$2:$A$4,Calibration!$D$2:$D$4,G116)</f>
        <v>551.97304856356777</v>
      </c>
    </row>
    <row r="117" spans="1:13" x14ac:dyDescent="0.25">
      <c r="A117">
        <v>576413</v>
      </c>
      <c r="B117">
        <v>14.47900009</v>
      </c>
      <c r="C117">
        <v>0.59939998000000005</v>
      </c>
      <c r="D117">
        <v>541.48999022999999</v>
      </c>
      <c r="E117">
        <v>4.4548001299999997</v>
      </c>
      <c r="F117">
        <v>9.9000003020963209E+37</v>
      </c>
      <c r="G117">
        <v>1.43649995</v>
      </c>
      <c r="H117">
        <v>9.9000003020963209E+37</v>
      </c>
      <c r="K117" s="2">
        <f>TREND(Calibration!$A$2:$A$4,Calibration!$B$2:$B$4,C117)</f>
        <v>414.70949456217483</v>
      </c>
      <c r="L117" s="2">
        <f>TREND(Calibration!$A$2:$A$4,Calibration!$C$2:$C$4,E117)</f>
        <v>1773.9487992776835</v>
      </c>
      <c r="M117" s="2">
        <f>TREND(Calibration!$A$2:$A$4,Calibration!$D$2:$D$4,G117)</f>
        <v>551.31543640789323</v>
      </c>
    </row>
    <row r="118" spans="1:13" x14ac:dyDescent="0.25">
      <c r="A118">
        <v>581413</v>
      </c>
      <c r="B118">
        <v>14.430999760000001</v>
      </c>
      <c r="C118">
        <v>0.59350002000000002</v>
      </c>
      <c r="D118">
        <v>676.14898682</v>
      </c>
      <c r="E118">
        <v>3.9196000099999999</v>
      </c>
      <c r="F118">
        <v>9.9000003020963209E+37</v>
      </c>
      <c r="G118">
        <v>1.44410002</v>
      </c>
      <c r="H118">
        <v>925.82098388999998</v>
      </c>
      <c r="K118" s="2">
        <f>TREND(Calibration!$A$2:$A$4,Calibration!$B$2:$B$4,C118)</f>
        <v>411.03680415780963</v>
      </c>
      <c r="L118" s="2">
        <f>TREND(Calibration!$A$2:$A$4,Calibration!$C$2:$C$4,E118)</f>
        <v>1558.7991403974565</v>
      </c>
      <c r="M118" s="2">
        <f>TREND(Calibration!$A$2:$A$4,Calibration!$D$2:$D$4,G118)</f>
        <v>554.4390643498549</v>
      </c>
    </row>
    <row r="119" spans="1:13" x14ac:dyDescent="0.25">
      <c r="A119">
        <v>586414</v>
      </c>
      <c r="B119">
        <v>14.23700047</v>
      </c>
      <c r="C119">
        <v>0.59619999000000001</v>
      </c>
      <c r="D119">
        <v>761.67199706999997</v>
      </c>
      <c r="E119">
        <v>3.4205999399999998</v>
      </c>
      <c r="F119">
        <v>9.9000003020963209E+37</v>
      </c>
      <c r="G119">
        <v>1.4531999799999999</v>
      </c>
      <c r="H119">
        <v>1176.69104004</v>
      </c>
      <c r="K119" s="2">
        <f>TREND(Calibration!$A$2:$A$4,Calibration!$B$2:$B$4,C119)</f>
        <v>412.71751960521499</v>
      </c>
      <c r="L119" s="2">
        <f>TREND(Calibration!$A$2:$A$4,Calibration!$C$2:$C$4,E119)</f>
        <v>1358.2018482262413</v>
      </c>
      <c r="M119" s="2">
        <f>TREND(Calibration!$A$2:$A$4,Calibration!$D$2:$D$4,G119)</f>
        <v>558.17914691840133</v>
      </c>
    </row>
    <row r="120" spans="1:13" x14ac:dyDescent="0.25">
      <c r="A120">
        <v>591413</v>
      </c>
      <c r="B120">
        <v>14.06499958</v>
      </c>
      <c r="C120">
        <v>0.59840000000000004</v>
      </c>
      <c r="D120">
        <v>1029.0610351600001</v>
      </c>
      <c r="E120">
        <v>2.9249000500000002</v>
      </c>
      <c r="F120">
        <v>9.9000003020963209E+37</v>
      </c>
      <c r="G120">
        <v>1.4505000100000001</v>
      </c>
      <c r="H120">
        <v>1166.4229736299999</v>
      </c>
      <c r="K120" s="2">
        <f>TREND(Calibration!$A$2:$A$4,Calibration!$B$2:$B$4,C120)</f>
        <v>414.08701289271312</v>
      </c>
      <c r="L120" s="2">
        <f>TREND(Calibration!$A$2:$A$4,Calibration!$C$2:$C$4,E120)</f>
        <v>1158.9312235476334</v>
      </c>
      <c r="M120" s="2">
        <f>TREND(Calibration!$A$2:$A$4,Calibration!$D$2:$D$4,G120)</f>
        <v>557.06945954256696</v>
      </c>
    </row>
    <row r="121" spans="1:13" x14ac:dyDescent="0.25">
      <c r="A121">
        <v>596413</v>
      </c>
      <c r="B121">
        <v>13.96800041</v>
      </c>
      <c r="C121">
        <v>0.60049998999999998</v>
      </c>
      <c r="D121">
        <v>1312.9539794899999</v>
      </c>
      <c r="E121">
        <v>2.6013999000000001</v>
      </c>
      <c r="F121">
        <v>1011.72399902</v>
      </c>
      <c r="G121">
        <v>1.44780004</v>
      </c>
      <c r="H121">
        <v>1351.8489990200001</v>
      </c>
      <c r="K121" s="2">
        <f>TREND(Calibration!$A$2:$A$4,Calibration!$B$2:$B$4,C121)</f>
        <v>415.39424431839439</v>
      </c>
      <c r="L121" s="2">
        <f>TREND(Calibration!$A$2:$A$4,Calibration!$C$2:$C$4,E121)</f>
        <v>1028.8846403738435</v>
      </c>
      <c r="M121" s="2">
        <f>TREND(Calibration!$A$2:$A$4,Calibration!$D$2:$D$4,G121)</f>
        <v>555.95977216673248</v>
      </c>
    </row>
    <row r="122" spans="1:13" x14ac:dyDescent="0.25">
      <c r="A122">
        <v>601414</v>
      </c>
      <c r="B122">
        <v>13.946000099999999</v>
      </c>
      <c r="C122">
        <v>0.60589999000000005</v>
      </c>
      <c r="D122">
        <v>965.01501465000001</v>
      </c>
      <c r="E122">
        <v>3.5053999400000002</v>
      </c>
      <c r="F122">
        <v>1370.0939941399999</v>
      </c>
      <c r="G122">
        <v>1.43700004</v>
      </c>
      <c r="H122">
        <v>9.9000003020963209E+37</v>
      </c>
      <c r="K122" s="2">
        <f>TREND(Calibration!$A$2:$A$4,Calibration!$B$2:$B$4,C122)</f>
        <v>418.75571256285235</v>
      </c>
      <c r="L122" s="2">
        <f>TREND(Calibration!$A$2:$A$4,Calibration!$C$2:$C$4,E122)</f>
        <v>1392.2913231558123</v>
      </c>
      <c r="M122" s="2">
        <f>TREND(Calibration!$A$2:$A$4,Calibration!$D$2:$D$4,G122)</f>
        <v>551.52097334340772</v>
      </c>
    </row>
    <row r="123" spans="1:13" x14ac:dyDescent="0.25">
      <c r="A123">
        <v>606414</v>
      </c>
      <c r="B123">
        <v>13.914999959999999</v>
      </c>
      <c r="C123">
        <v>0.60970002000000001</v>
      </c>
      <c r="D123">
        <v>834.07897949000005</v>
      </c>
      <c r="E123">
        <v>4.0999999000000003</v>
      </c>
      <c r="F123">
        <v>9.9000003020963209E+37</v>
      </c>
      <c r="G123">
        <v>1.46570003</v>
      </c>
      <c r="H123">
        <v>9.9000003020963209E+37</v>
      </c>
      <c r="K123" s="2">
        <f>TREND(Calibration!$A$2:$A$4,Calibration!$B$2:$B$4,C123)</f>
        <v>421.1212088911833</v>
      </c>
      <c r="L123" s="2">
        <f>TREND(Calibration!$A$2:$A$4,Calibration!$C$2:$C$4,E123)</f>
        <v>1631.3196301079793</v>
      </c>
      <c r="M123" s="2">
        <f>TREND(Calibration!$A$2:$A$4,Calibration!$D$2:$D$4,G123)</f>
        <v>563.31666610650313</v>
      </c>
    </row>
    <row r="124" spans="1:13" x14ac:dyDescent="0.25">
      <c r="A124">
        <v>611414</v>
      </c>
      <c r="B124">
        <v>14.053000450000001</v>
      </c>
      <c r="C124">
        <v>0.62</v>
      </c>
      <c r="D124">
        <v>499.10598755000001</v>
      </c>
      <c r="E124">
        <v>4.0724000900000004</v>
      </c>
      <c r="F124">
        <v>9.9000003020963209E+37</v>
      </c>
      <c r="G124">
        <v>1.4596999900000001</v>
      </c>
      <c r="H124">
        <v>1165.65002441</v>
      </c>
      <c r="K124" s="2">
        <f>TREND(Calibration!$A$2:$A$4,Calibration!$B$2:$B$4,C124)</f>
        <v>427.53288587054459</v>
      </c>
      <c r="L124" s="2">
        <f>TREND(Calibration!$A$2:$A$4,Calibration!$C$2:$C$4,E124)</f>
        <v>1620.2245471945841</v>
      </c>
      <c r="M124" s="2">
        <f>TREND(Calibration!$A$2:$A$4,Calibration!$D$2:$D$4,G124)</f>
        <v>560.850650320216</v>
      </c>
    </row>
    <row r="125" spans="1:13" x14ac:dyDescent="0.25">
      <c r="A125">
        <v>616414</v>
      </c>
      <c r="B125">
        <v>14.22900009</v>
      </c>
      <c r="C125">
        <v>0.61729997000000003</v>
      </c>
      <c r="D125">
        <v>894.96600341999999</v>
      </c>
      <c r="E125">
        <v>4.9591999099999997</v>
      </c>
      <c r="F125">
        <v>9.9000003020963209E+37</v>
      </c>
      <c r="G125">
        <v>1.4531999799999999</v>
      </c>
      <c r="H125">
        <v>1370.8659668</v>
      </c>
      <c r="K125" s="2">
        <f>TREND(Calibration!$A$2:$A$4,Calibration!$B$2:$B$4,C125)</f>
        <v>425.8521330734921</v>
      </c>
      <c r="L125" s="2">
        <f>TREND(Calibration!$A$2:$A$4,Calibration!$C$2:$C$4,E125)</f>
        <v>1976.7167669049359</v>
      </c>
      <c r="M125" s="2">
        <f>TREND(Calibration!$A$2:$A$4,Calibration!$D$2:$D$4,G125)</f>
        <v>558.17914691840133</v>
      </c>
    </row>
    <row r="126" spans="1:13" x14ac:dyDescent="0.25">
      <c r="A126">
        <v>621414</v>
      </c>
      <c r="B126">
        <v>14.416000370000001</v>
      </c>
      <c r="C126">
        <v>0.62050002999999998</v>
      </c>
      <c r="D126">
        <v>794.41101074000005</v>
      </c>
      <c r="E126">
        <v>4.8161001199999998</v>
      </c>
      <c r="F126">
        <v>9.9000003020963209E+37</v>
      </c>
      <c r="G126">
        <v>1.44949996</v>
      </c>
      <c r="H126">
        <v>1070.0040283200001</v>
      </c>
      <c r="K126" s="2">
        <f>TREND(Calibration!$A$2:$A$4,Calibration!$B$2:$B$4,C126)</f>
        <v>427.84415160504022</v>
      </c>
      <c r="L126" s="2">
        <f>TREND(Calibration!$A$2:$A$4,Calibration!$C$2:$C$4,E126)</f>
        <v>1919.1908623809754</v>
      </c>
      <c r="M126" s="2">
        <f>TREND(Calibration!$A$2:$A$4,Calibration!$D$2:$D$4,G126)</f>
        <v>556.65843910152375</v>
      </c>
    </row>
    <row r="127" spans="1:13" x14ac:dyDescent="0.25">
      <c r="A127">
        <v>626414</v>
      </c>
      <c r="B127">
        <v>14.527999879999999</v>
      </c>
      <c r="C127">
        <v>0.61400001999999998</v>
      </c>
      <c r="D127">
        <v>1040.1369628899999</v>
      </c>
      <c r="E127">
        <v>5.0093998900000001</v>
      </c>
      <c r="F127">
        <v>9.9000003020963209E+37</v>
      </c>
      <c r="G127">
        <v>1.44350004</v>
      </c>
      <c r="H127">
        <v>1148.8520507799999</v>
      </c>
      <c r="K127" s="2">
        <f>TREND(Calibration!$A$2:$A$4,Calibration!$B$2:$B$4,C127)</f>
        <v>423.7979336043627</v>
      </c>
      <c r="L127" s="2">
        <f>TREND(Calibration!$A$2:$A$4,Calibration!$C$2:$C$4,E127)</f>
        <v>1996.8970848256311</v>
      </c>
      <c r="M127" s="2">
        <f>TREND(Calibration!$A$2:$A$4,Calibration!$D$2:$D$4,G127)</f>
        <v>554.19247263522357</v>
      </c>
    </row>
    <row r="128" spans="1:13" x14ac:dyDescent="0.25">
      <c r="A128">
        <v>631414</v>
      </c>
      <c r="B128">
        <v>14.47999954</v>
      </c>
      <c r="C128">
        <v>0.61080003000000005</v>
      </c>
      <c r="D128">
        <v>1169.0379638700001</v>
      </c>
      <c r="E128">
        <v>4.8246998799999998</v>
      </c>
      <c r="F128">
        <v>9.9000003020963209E+37</v>
      </c>
      <c r="G128">
        <v>1.4553999900000001</v>
      </c>
      <c r="H128">
        <v>1342.26403809</v>
      </c>
      <c r="K128" s="2">
        <f>TREND(Calibration!$A$2:$A$4,Calibration!$B$2:$B$4,C128)</f>
        <v>421.80595864740297</v>
      </c>
      <c r="L128" s="2">
        <f>TREND(Calibration!$A$2:$A$4,Calibration!$C$2:$C$4,E128)</f>
        <v>1922.6479532173</v>
      </c>
      <c r="M128" s="2">
        <f>TREND(Calibration!$A$2:$A$4,Calibration!$D$2:$D$4,G128)</f>
        <v>559.08335078870721</v>
      </c>
    </row>
    <row r="129" spans="1:13" x14ac:dyDescent="0.25">
      <c r="A129">
        <v>636414</v>
      </c>
      <c r="B129">
        <v>14.291999819999999</v>
      </c>
      <c r="C129">
        <v>0.60589999000000005</v>
      </c>
      <c r="D129">
        <v>1096.1169433600001</v>
      </c>
      <c r="E129">
        <v>3.7128000299999999</v>
      </c>
      <c r="F129">
        <v>9.9000003020963209E+37</v>
      </c>
      <c r="G129">
        <v>1.45700002</v>
      </c>
      <c r="H129">
        <v>9.9000003020963209E+37</v>
      </c>
      <c r="K129" s="2">
        <f>TREND(Calibration!$A$2:$A$4,Calibration!$B$2:$B$4,C129)</f>
        <v>418.75571256285235</v>
      </c>
      <c r="L129" s="2">
        <f>TREND(Calibration!$A$2:$A$4,Calibration!$C$2:$C$4,E129)</f>
        <v>1475.6658534440871</v>
      </c>
      <c r="M129" s="2">
        <f>TREND(Calibration!$A$2:$A$4,Calibration!$D$2:$D$4,G129)</f>
        <v>559.74096294438152</v>
      </c>
    </row>
    <row r="130" spans="1:13" x14ac:dyDescent="0.25">
      <c r="A130">
        <v>641415</v>
      </c>
      <c r="B130">
        <v>14.22099972</v>
      </c>
      <c r="C130">
        <v>0.6038</v>
      </c>
      <c r="D130">
        <v>534.71697998000002</v>
      </c>
      <c r="E130">
        <v>3.1679000899999998</v>
      </c>
      <c r="F130">
        <v>9.9000003020963209E+37</v>
      </c>
      <c r="G130">
        <v>1.45700002</v>
      </c>
      <c r="H130">
        <v>981.23498534999999</v>
      </c>
      <c r="K130" s="2">
        <f>TREND(Calibration!$A$2:$A$4,Calibration!$B$2:$B$4,C130)</f>
        <v>417.44848113717097</v>
      </c>
      <c r="L130" s="2">
        <f>TREND(Calibration!$A$2:$A$4,Calibration!$C$2:$C$4,E130)</f>
        <v>1256.6168812299998</v>
      </c>
      <c r="M130" s="2">
        <f>TREND(Calibration!$A$2:$A$4,Calibration!$D$2:$D$4,G130)</f>
        <v>559.74096294438152</v>
      </c>
    </row>
    <row r="131" spans="1:13" x14ac:dyDescent="0.25">
      <c r="A131">
        <v>646415</v>
      </c>
      <c r="B131">
        <v>14.11900043</v>
      </c>
      <c r="C131">
        <v>0.60479998999999995</v>
      </c>
      <c r="D131">
        <v>970.08300781000003</v>
      </c>
      <c r="E131">
        <v>2.8763000999999999</v>
      </c>
      <c r="F131">
        <v>9.9000003020963209E+37</v>
      </c>
      <c r="G131">
        <v>1.44350004</v>
      </c>
      <c r="H131">
        <v>9.9000003020963209E+37</v>
      </c>
      <c r="K131" s="2">
        <f>TREND(Calibration!$A$2:$A$4,Calibration!$B$2:$B$4,C131)</f>
        <v>418.07096903157378</v>
      </c>
      <c r="L131" s="2">
        <f>TREND(Calibration!$A$2:$A$4,Calibration!$C$2:$C$4,E131)</f>
        <v>1139.3941153270744</v>
      </c>
      <c r="M131" s="2">
        <f>TREND(Calibration!$A$2:$A$4,Calibration!$D$2:$D$4,G131)</f>
        <v>554.19247263522357</v>
      </c>
    </row>
    <row r="132" spans="1:13" x14ac:dyDescent="0.25">
      <c r="A132">
        <v>651414</v>
      </c>
      <c r="B132">
        <v>14.04300022</v>
      </c>
      <c r="C132">
        <v>0.60270000000000001</v>
      </c>
      <c r="D132">
        <v>652.92199706999997</v>
      </c>
      <c r="E132">
        <v>3.2574999299999998</v>
      </c>
      <c r="F132">
        <v>9.9000003020963209E+37</v>
      </c>
      <c r="G132">
        <v>1.4678000200000001</v>
      </c>
      <c r="H132">
        <v>1156.6739502</v>
      </c>
      <c r="K132" s="2">
        <f>TREND(Calibration!$A$2:$A$4,Calibration!$B$2:$B$4,C132)</f>
        <v>416.76373760589252</v>
      </c>
      <c r="L132" s="2">
        <f>TREND(Calibration!$A$2:$A$4,Calibration!$C$2:$C$4,E132)</f>
        <v>1292.6358847603483</v>
      </c>
      <c r="M132" s="2">
        <f>TREND(Calibration!$A$2:$A$4,Calibration!$D$2:$D$4,G132)</f>
        <v>564.17976176770628</v>
      </c>
    </row>
    <row r="133" spans="1:13" x14ac:dyDescent="0.25">
      <c r="A133">
        <v>656414</v>
      </c>
      <c r="B133">
        <v>13.98200035</v>
      </c>
      <c r="C133">
        <v>0.59780001999999999</v>
      </c>
      <c r="D133">
        <v>822.20001220999995</v>
      </c>
      <c r="E133">
        <v>3.3924999200000001</v>
      </c>
      <c r="F133">
        <v>9.9000003020963209E+37</v>
      </c>
      <c r="G133">
        <v>1.46570003</v>
      </c>
      <c r="H133">
        <v>1079.9139404299999</v>
      </c>
      <c r="K133" s="2">
        <f>TREND(Calibration!$A$2:$A$4,Calibration!$B$2:$B$4,C133)</f>
        <v>413.71352887098902</v>
      </c>
      <c r="L133" s="2">
        <f>TREND(Calibration!$A$2:$A$4,Calibration!$C$2:$C$4,E133)</f>
        <v>1346.9056816305995</v>
      </c>
      <c r="M133" s="2">
        <f>TREND(Calibration!$A$2:$A$4,Calibration!$D$2:$D$4,G133)</f>
        <v>563.31666610650313</v>
      </c>
    </row>
    <row r="134" spans="1:13" x14ac:dyDescent="0.25">
      <c r="A134">
        <v>661414</v>
      </c>
      <c r="B134">
        <v>14.05799961</v>
      </c>
      <c r="C134">
        <v>0.59840000000000004</v>
      </c>
      <c r="D134">
        <v>997.02197265999996</v>
      </c>
      <c r="E134">
        <v>3.2288999600000001</v>
      </c>
      <c r="F134">
        <v>9.9000003020963209E+37</v>
      </c>
      <c r="G134">
        <v>1.4731999600000001</v>
      </c>
      <c r="H134">
        <v>1261.7889404299999</v>
      </c>
      <c r="K134" s="2">
        <f>TREND(Calibration!$A$2:$A$4,Calibration!$B$2:$B$4,C134)</f>
        <v>414.08701289271312</v>
      </c>
      <c r="L134" s="2">
        <f>TREND(Calibration!$A$2:$A$4,Calibration!$C$2:$C$4,E134)</f>
        <v>1281.1387390020764</v>
      </c>
      <c r="M134" s="2">
        <f>TREND(Calibration!$A$2:$A$4,Calibration!$D$2:$D$4,G134)</f>
        <v>566.39913651937525</v>
      </c>
    </row>
    <row r="135" spans="1:13" x14ac:dyDescent="0.25">
      <c r="A135">
        <v>666414</v>
      </c>
      <c r="B135">
        <v>14.11600018</v>
      </c>
      <c r="C135">
        <v>0.59299999000000003</v>
      </c>
      <c r="D135">
        <v>1150.7220459</v>
      </c>
      <c r="E135">
        <v>2.8573999400000001</v>
      </c>
      <c r="F135">
        <v>1129.3000488299999</v>
      </c>
      <c r="G135">
        <v>1.4737999399999999</v>
      </c>
      <c r="H135">
        <v>9.9000003020963209E+37</v>
      </c>
      <c r="K135" s="2">
        <f>TREND(Calibration!$A$2:$A$4,Calibration!$B$2:$B$4,C135)</f>
        <v>410.72553842331405</v>
      </c>
      <c r="L135" s="2">
        <f>TREND(Calibration!$A$2:$A$4,Calibration!$C$2:$C$4,E135)</f>
        <v>1131.7962788826774</v>
      </c>
      <c r="M135" s="2">
        <f>TREND(Calibration!$A$2:$A$4,Calibration!$D$2:$D$4,G135)</f>
        <v>566.64572823400647</v>
      </c>
    </row>
    <row r="136" spans="1:13" x14ac:dyDescent="0.25">
      <c r="A136">
        <v>671414</v>
      </c>
      <c r="B136">
        <v>14.15799999</v>
      </c>
      <c r="C136">
        <v>0.59030002000000004</v>
      </c>
      <c r="D136">
        <v>951.14697265999996</v>
      </c>
      <c r="E136">
        <v>2.69050002</v>
      </c>
      <c r="F136">
        <v>930.53601074000005</v>
      </c>
      <c r="G136">
        <v>1.4688999700000001</v>
      </c>
      <c r="H136">
        <v>9.9000003020963209E+37</v>
      </c>
      <c r="K136" s="2">
        <f>TREND(Calibration!$A$2:$A$4,Calibration!$B$2:$B$4,C136)</f>
        <v>409.04482297590869</v>
      </c>
      <c r="L136" s="2">
        <f>TREND(Calibration!$A$2:$A$4,Calibration!$C$2:$C$4,E136)</f>
        <v>1064.7027572012225</v>
      </c>
      <c r="M136" s="2">
        <f>TREND(Calibration!$A$2:$A$4,Calibration!$D$2:$D$4,G136)</f>
        <v>564.63184109786516</v>
      </c>
    </row>
    <row r="137" spans="1:13" x14ac:dyDescent="0.25">
      <c r="A137">
        <v>676414</v>
      </c>
      <c r="B137">
        <v>14.22099972</v>
      </c>
      <c r="C137">
        <v>0.59460002000000001</v>
      </c>
      <c r="D137">
        <v>578.84399413999995</v>
      </c>
      <c r="E137">
        <v>2.4166998899999999</v>
      </c>
      <c r="F137">
        <v>9.9000003020963209E+37</v>
      </c>
      <c r="G137">
        <v>1.4510999899999999</v>
      </c>
      <c r="H137">
        <v>1056.93395996</v>
      </c>
      <c r="K137" s="2">
        <f>TREND(Calibration!$A$2:$A$4,Calibration!$B$2:$B$4,C137)</f>
        <v>411.72154768908808</v>
      </c>
      <c r="L137" s="2">
        <f>TREND(Calibration!$A$2:$A$4,Calibration!$C$2:$C$4,E137)</f>
        <v>954.63550876551255</v>
      </c>
      <c r="M137" s="2">
        <f>TREND(Calibration!$A$2:$A$4,Calibration!$D$2:$D$4,G137)</f>
        <v>557.31605125719818</v>
      </c>
    </row>
    <row r="138" spans="1:13" x14ac:dyDescent="0.25">
      <c r="A138">
        <v>681414</v>
      </c>
      <c r="B138">
        <v>14.204999920000001</v>
      </c>
      <c r="C138">
        <v>0.59670000999999995</v>
      </c>
      <c r="D138">
        <v>849.09802246000004</v>
      </c>
      <c r="E138">
        <v>3.2407998999999998</v>
      </c>
      <c r="F138">
        <v>9.9000003020963209E+37</v>
      </c>
      <c r="G138">
        <v>1.4678000200000001</v>
      </c>
      <c r="H138">
        <v>1326.6130371100001</v>
      </c>
      <c r="K138" s="2">
        <f>TREND(Calibration!$A$2:$A$4,Calibration!$B$2:$B$4,C138)</f>
        <v>413.02877911476935</v>
      </c>
      <c r="L138" s="2">
        <f>TREND(Calibration!$A$2:$A$4,Calibration!$C$2:$C$4,E138)</f>
        <v>1285.9224973310077</v>
      </c>
      <c r="M138" s="2">
        <f>TREND(Calibration!$A$2:$A$4,Calibration!$D$2:$D$4,G138)</f>
        <v>564.17976176770628</v>
      </c>
    </row>
    <row r="139" spans="1:13" x14ac:dyDescent="0.25">
      <c r="A139">
        <v>686415</v>
      </c>
      <c r="B139">
        <v>14.15799999</v>
      </c>
      <c r="C139">
        <v>0.59670000999999995</v>
      </c>
      <c r="D139">
        <v>859.53601074000005</v>
      </c>
      <c r="E139">
        <v>3.83909988</v>
      </c>
      <c r="F139">
        <v>9.9000003020963209E+37</v>
      </c>
      <c r="G139">
        <v>1.4775999799999999</v>
      </c>
      <c r="H139">
        <v>1191.2519531200001</v>
      </c>
      <c r="K139" s="2">
        <f>TREND(Calibration!$A$2:$A$4,Calibration!$B$2:$B$4,C139)</f>
        <v>413.02877911476935</v>
      </c>
      <c r="L139" s="2">
        <f>TREND(Calibration!$A$2:$A$4,Calibration!$C$2:$C$4,E139)</f>
        <v>1526.438206866063</v>
      </c>
      <c r="M139" s="2">
        <f>TREND(Calibration!$A$2:$A$4,Calibration!$D$2:$D$4,G139)</f>
        <v>568.20754425998666</v>
      </c>
    </row>
    <row r="140" spans="1:13" x14ac:dyDescent="0.25">
      <c r="A140">
        <v>691413</v>
      </c>
      <c r="B140">
        <v>14.03499985</v>
      </c>
      <c r="C140">
        <v>0.59670000999999995</v>
      </c>
      <c r="D140">
        <v>889.09399413999995</v>
      </c>
      <c r="E140">
        <v>3.0820000200000002</v>
      </c>
      <c r="F140">
        <v>9.9000003020963209E+37</v>
      </c>
      <c r="G140">
        <v>1.4861999800000001</v>
      </c>
      <c r="H140">
        <v>1315.6860351600001</v>
      </c>
      <c r="K140" s="2">
        <f>TREND(Calibration!$A$2:$A$4,Calibration!$B$2:$B$4,C140)</f>
        <v>413.02877911476935</v>
      </c>
      <c r="L140" s="2">
        <f>TREND(Calibration!$A$2:$A$4,Calibration!$C$2:$C$4,E140)</f>
        <v>1222.0851797829082</v>
      </c>
      <c r="M140" s="2">
        <f>TREND(Calibration!$A$2:$A$4,Calibration!$D$2:$D$4,G140)</f>
        <v>571.7421433230046</v>
      </c>
    </row>
    <row r="141" spans="1:13" x14ac:dyDescent="0.25">
      <c r="A141">
        <v>696414</v>
      </c>
      <c r="B141">
        <v>13.96500015</v>
      </c>
      <c r="C141">
        <v>0.59299999000000003</v>
      </c>
      <c r="D141">
        <v>1222.2159423799999</v>
      </c>
      <c r="E141">
        <v>2.9999001000000001</v>
      </c>
      <c r="F141">
        <v>9.9000003020963209E+37</v>
      </c>
      <c r="G141">
        <v>1.50349998</v>
      </c>
      <c r="H141">
        <v>9.9000003020963209E+37</v>
      </c>
      <c r="K141" s="2">
        <f>TREND(Calibration!$A$2:$A$4,Calibration!$B$2:$B$4,C141)</f>
        <v>410.72553842331405</v>
      </c>
      <c r="L141" s="2">
        <f>TREND(Calibration!$A$2:$A$4,Calibration!$C$2:$C$4,E141)</f>
        <v>1189.0811330310244</v>
      </c>
      <c r="M141" s="2">
        <f>TREND(Calibration!$A$2:$A$4,Calibration!$D$2:$D$4,G141)</f>
        <v>578.85244143814498</v>
      </c>
    </row>
    <row r="142" spans="1:13" x14ac:dyDescent="0.25">
      <c r="A142">
        <v>701417</v>
      </c>
      <c r="B142">
        <v>13.980999949999999</v>
      </c>
      <c r="C142">
        <v>0.60159998999999997</v>
      </c>
      <c r="D142">
        <v>896.88598633000004</v>
      </c>
      <c r="E142">
        <v>2.9767000700000001</v>
      </c>
      <c r="F142">
        <v>9.9000003020963209E+37</v>
      </c>
      <c r="G142">
        <v>1.50940001</v>
      </c>
      <c r="H142">
        <v>9.9000003020963209E+37</v>
      </c>
      <c r="K142" s="2">
        <f>TREND(Calibration!$A$2:$A$4,Calibration!$B$2:$B$4,C142)</f>
        <v>416.07898784967284</v>
      </c>
      <c r="L142" s="2">
        <f>TREND(Calibration!$A$2:$A$4,Calibration!$C$2:$C$4,E142)</f>
        <v>1179.7547551884502</v>
      </c>
      <c r="M142" s="2">
        <f>TREND(Calibration!$A$2:$A$4,Calibration!$D$2:$D$4,G142)</f>
        <v>581.27735312532843</v>
      </c>
    </row>
    <row r="143" spans="1:13" x14ac:dyDescent="0.25">
      <c r="A143">
        <v>706417</v>
      </c>
      <c r="B143">
        <v>14.00199986</v>
      </c>
      <c r="C143">
        <v>0.60650002999999997</v>
      </c>
      <c r="D143">
        <v>702.93798828000001</v>
      </c>
      <c r="E143">
        <v>2.7137000599999999</v>
      </c>
      <c r="F143">
        <v>9.9000003020963209E+37</v>
      </c>
      <c r="G143">
        <v>1.5110000400000001</v>
      </c>
      <c r="H143">
        <v>9.9000003020963209E+37</v>
      </c>
      <c r="K143" s="2">
        <f>TREND(Calibration!$A$2:$A$4,Calibration!$B$2:$B$4,C143)</f>
        <v>419.12923393422346</v>
      </c>
      <c r="L143" s="2">
        <f>TREND(Calibration!$A$2:$A$4,Calibration!$C$2:$C$4,E143)</f>
        <v>1074.0291390637819</v>
      </c>
      <c r="M143" s="2">
        <f>TREND(Calibration!$A$2:$A$4,Calibration!$D$2:$D$4,G143)</f>
        <v>581.93496528100286</v>
      </c>
    </row>
    <row r="144" spans="1:13" x14ac:dyDescent="0.25">
      <c r="A144">
        <v>711417</v>
      </c>
      <c r="B144">
        <v>14.114000320000001</v>
      </c>
      <c r="C144">
        <v>0.60650002999999997</v>
      </c>
      <c r="D144">
        <v>505.82800293000003</v>
      </c>
      <c r="E144">
        <v>2.9723999499999998</v>
      </c>
      <c r="F144">
        <v>9.9000003020963209E+37</v>
      </c>
      <c r="G144">
        <v>1.5116000199999999</v>
      </c>
      <c r="H144">
        <v>1325.94299316</v>
      </c>
      <c r="K144" s="2">
        <f>TREND(Calibration!$A$2:$A$4,Calibration!$B$2:$B$4,C144)</f>
        <v>419.12923393422346</v>
      </c>
      <c r="L144" s="2">
        <f>TREND(Calibration!$A$2:$A$4,Calibration!$C$2:$C$4,E144)</f>
        <v>1178.0261132906417</v>
      </c>
      <c r="M144" s="2">
        <f>TREND(Calibration!$A$2:$A$4,Calibration!$D$2:$D$4,G144)</f>
        <v>582.1815569956342</v>
      </c>
    </row>
    <row r="145" spans="1:13" x14ac:dyDescent="0.25">
      <c r="A145">
        <v>716416</v>
      </c>
      <c r="B145">
        <v>14.20400047</v>
      </c>
      <c r="C145">
        <v>0.60479998999999995</v>
      </c>
      <c r="D145">
        <v>755.42199706999997</v>
      </c>
      <c r="E145">
        <v>4.0724000900000004</v>
      </c>
      <c r="F145">
        <v>9.9000003020963209E+37</v>
      </c>
      <c r="G145">
        <v>1.51540005</v>
      </c>
      <c r="H145">
        <v>1161.7270507799999</v>
      </c>
      <c r="K145" s="2">
        <f>TREND(Calibration!$A$2:$A$4,Calibration!$B$2:$B$4,C145)</f>
        <v>418.07096903157378</v>
      </c>
      <c r="L145" s="2">
        <f>TREND(Calibration!$A$2:$A$4,Calibration!$C$2:$C$4,E145)</f>
        <v>1620.2245471945841</v>
      </c>
      <c r="M145" s="2">
        <f>TREND(Calibration!$A$2:$A$4,Calibration!$D$2:$D$4,G145)</f>
        <v>583.74336891161556</v>
      </c>
    </row>
    <row r="146" spans="1:13" x14ac:dyDescent="0.25">
      <c r="A146">
        <v>721416</v>
      </c>
      <c r="B146">
        <v>14.17300034</v>
      </c>
      <c r="C146">
        <v>0.59780001999999999</v>
      </c>
      <c r="D146">
        <v>943.29602050999995</v>
      </c>
      <c r="E146">
        <v>4.0799999199999997</v>
      </c>
      <c r="F146">
        <v>9.9000003020963209E+37</v>
      </c>
      <c r="G146">
        <v>1.49269998</v>
      </c>
      <c r="H146">
        <v>1138.6970214800001</v>
      </c>
      <c r="K146" s="2">
        <f>TREND(Calibration!$A$2:$A$4,Calibration!$B$2:$B$4,C146)</f>
        <v>413.71352887098902</v>
      </c>
      <c r="L146" s="2">
        <f>TREND(Calibration!$A$2:$A$4,Calibration!$C$2:$C$4,E146)</f>
        <v>1623.2796676456924</v>
      </c>
      <c r="M146" s="2">
        <f>TREND(Calibration!$A$2:$A$4,Calibration!$D$2:$D$4,G146)</f>
        <v>574.41364261482033</v>
      </c>
    </row>
    <row r="147" spans="1:13" x14ac:dyDescent="0.25">
      <c r="A147">
        <v>726417</v>
      </c>
      <c r="B147">
        <v>14.053999900000001</v>
      </c>
      <c r="C147">
        <v>0.59890001999999998</v>
      </c>
      <c r="D147">
        <v>1178.6049804700001</v>
      </c>
      <c r="E147">
        <v>3.5685999399999999</v>
      </c>
      <c r="F147">
        <v>9.9000003020963209E+37</v>
      </c>
      <c r="G147">
        <v>1.5028999999999999</v>
      </c>
      <c r="H147">
        <v>9.9000003020963209E+37</v>
      </c>
      <c r="K147" s="2">
        <f>TREND(Calibration!$A$2:$A$4,Calibration!$B$2:$B$4,C147)</f>
        <v>414.39827240226748</v>
      </c>
      <c r="L147" s="2">
        <f>TREND(Calibration!$A$2:$A$4,Calibration!$C$2:$C$4,E147)</f>
        <v>1417.697629942945</v>
      </c>
      <c r="M147" s="2">
        <f>TREND(Calibration!$A$2:$A$4,Calibration!$D$2:$D$4,G147)</f>
        <v>578.60584972351364</v>
      </c>
    </row>
    <row r="148" spans="1:13" x14ac:dyDescent="0.25">
      <c r="A148">
        <v>731417</v>
      </c>
      <c r="B148">
        <v>13.977999690000001</v>
      </c>
      <c r="C148">
        <v>0.59890001999999998</v>
      </c>
      <c r="D148">
        <v>781.93200683999999</v>
      </c>
      <c r="E148">
        <v>4.7053999900000001</v>
      </c>
      <c r="F148">
        <v>9.9000003020963209E+37</v>
      </c>
      <c r="G148">
        <v>1.52509999</v>
      </c>
      <c r="H148">
        <v>9.9000003020963209E+37</v>
      </c>
      <c r="K148" s="2">
        <f>TREND(Calibration!$A$2:$A$4,Calibration!$B$2:$B$4,C148)</f>
        <v>414.39827240226748</v>
      </c>
      <c r="L148" s="2">
        <f>TREND(Calibration!$A$2:$A$4,Calibration!$C$2:$C$4,E148)</f>
        <v>1874.6895733911736</v>
      </c>
      <c r="M148" s="2">
        <f>TREND(Calibration!$A$2:$A$4,Calibration!$D$2:$D$4,G148)</f>
        <v>587.73004319479332</v>
      </c>
    </row>
    <row r="149" spans="1:13" x14ac:dyDescent="0.25">
      <c r="A149">
        <v>736417</v>
      </c>
      <c r="B149">
        <v>13.90799999</v>
      </c>
      <c r="C149">
        <v>0.60000001999999997</v>
      </c>
      <c r="D149">
        <v>699.30102538999995</v>
      </c>
      <c r="E149">
        <v>3.9823000400000002</v>
      </c>
      <c r="F149">
        <v>9.9000003020963209E+37</v>
      </c>
      <c r="G149">
        <v>1.5316000000000001</v>
      </c>
      <c r="H149">
        <v>9.9000003020963209E+37</v>
      </c>
      <c r="K149" s="2">
        <f>TREND(Calibration!$A$2:$A$4,Calibration!$B$2:$B$4,C149)</f>
        <v>415.08301593354594</v>
      </c>
      <c r="L149" s="2">
        <f>TREND(Calibration!$A$2:$A$4,Calibration!$C$2:$C$4,E149)</f>
        <v>1584.0044599819889</v>
      </c>
      <c r="M149" s="2">
        <f>TREND(Calibration!$A$2:$A$4,Calibration!$D$2:$D$4,G149)</f>
        <v>590.401546596608</v>
      </c>
    </row>
    <row r="150" spans="1:13" x14ac:dyDescent="0.25">
      <c r="A150">
        <v>741417</v>
      </c>
      <c r="B150">
        <v>13.954999920000001</v>
      </c>
      <c r="C150">
        <v>0.60159998999999997</v>
      </c>
      <c r="D150">
        <v>762.27600098000005</v>
      </c>
      <c r="E150">
        <v>3.8424000700000001</v>
      </c>
      <c r="F150">
        <v>9.9000003020963209E+37</v>
      </c>
      <c r="G150">
        <v>1.5293999899999999</v>
      </c>
      <c r="H150">
        <v>1092.72595215</v>
      </c>
      <c r="K150" s="2">
        <f>TREND(Calibration!$A$2:$A$4,Calibration!$B$2:$B$4,C150)</f>
        <v>416.07898784967284</v>
      </c>
      <c r="L150" s="2">
        <f>TREND(Calibration!$A$2:$A$4,Calibration!$C$2:$C$4,E150)</f>
        <v>1527.7648783786551</v>
      </c>
      <c r="M150" s="2">
        <f>TREND(Calibration!$A$2:$A$4,Calibration!$D$2:$D$4,G150)</f>
        <v>589.49734272630224</v>
      </c>
    </row>
    <row r="151" spans="1:13" x14ac:dyDescent="0.25">
      <c r="A151">
        <v>746416</v>
      </c>
      <c r="B151">
        <v>14.050999640000001</v>
      </c>
      <c r="C151">
        <v>0.59939998000000005</v>
      </c>
      <c r="D151">
        <v>695.45898437000005</v>
      </c>
      <c r="E151">
        <v>2.9086999900000001</v>
      </c>
      <c r="F151">
        <v>9.9000003020963209E+37</v>
      </c>
      <c r="G151">
        <v>1.49109995</v>
      </c>
      <c r="H151">
        <v>1216.26599121</v>
      </c>
      <c r="K151" s="2">
        <f>TREND(Calibration!$A$2:$A$4,Calibration!$B$2:$B$4,C151)</f>
        <v>414.70949456217483</v>
      </c>
      <c r="L151" s="2">
        <f>TREND(Calibration!$A$2:$A$4,Calibration!$C$2:$C$4,E151)</f>
        <v>1152.4188233208934</v>
      </c>
      <c r="M151" s="2">
        <f>TREND(Calibration!$A$2:$A$4,Calibration!$D$2:$D$4,G151)</f>
        <v>573.7560304591459</v>
      </c>
    </row>
    <row r="152" spans="1:13" x14ac:dyDescent="0.25">
      <c r="A152">
        <v>751414</v>
      </c>
      <c r="B152">
        <v>14.131999970000001</v>
      </c>
      <c r="C152">
        <v>0.59189999000000004</v>
      </c>
      <c r="D152">
        <v>472.55499268</v>
      </c>
      <c r="E152">
        <v>2.3134999299999999</v>
      </c>
      <c r="F152">
        <v>9.9000003020963209E+37</v>
      </c>
      <c r="G152">
        <v>1.50940001</v>
      </c>
      <c r="H152">
        <v>1033.41796875</v>
      </c>
      <c r="K152" s="2">
        <f>TREND(Calibration!$A$2:$A$4,Calibration!$B$2:$B$4,C152)</f>
        <v>410.04079489203559</v>
      </c>
      <c r="L152" s="2">
        <f>TREND(Calibration!$A$2:$A$4,Calibration!$C$2:$C$4,E152)</f>
        <v>913.14927705380614</v>
      </c>
      <c r="M152" s="2">
        <f>TREND(Calibration!$A$2:$A$4,Calibration!$D$2:$D$4,G152)</f>
        <v>581.27735312532843</v>
      </c>
    </row>
    <row r="153" spans="1:13" x14ac:dyDescent="0.25">
      <c r="A153">
        <v>756414</v>
      </c>
      <c r="B153">
        <v>14.213999749999999</v>
      </c>
      <c r="C153">
        <v>0.58859998000000002</v>
      </c>
      <c r="D153">
        <v>1153.1510009799999</v>
      </c>
      <c r="E153">
        <v>2.1854999099999999</v>
      </c>
      <c r="F153">
        <v>1276.1209716799999</v>
      </c>
      <c r="G153">
        <v>1.49810004</v>
      </c>
      <c r="H153">
        <v>9.9000003020963209E+37</v>
      </c>
      <c r="K153" s="2">
        <f>TREND(Calibration!$A$2:$A$4,Calibration!$B$2:$B$4,C153)</f>
        <v>407.986558073259</v>
      </c>
      <c r="L153" s="2">
        <f>TREND(Calibration!$A$2:$A$4,Calibration!$C$2:$C$4,E153)</f>
        <v>861.69345779938919</v>
      </c>
      <c r="M153" s="2">
        <f>TREND(Calibration!$A$2:$A$4,Calibration!$D$2:$D$4,G153)</f>
        <v>576.63306668647613</v>
      </c>
    </row>
    <row r="154" spans="1:13" x14ac:dyDescent="0.25">
      <c r="A154">
        <v>761414</v>
      </c>
      <c r="B154">
        <v>14.19799995</v>
      </c>
      <c r="C154">
        <v>0.59079999000000005</v>
      </c>
      <c r="D154">
        <v>929.01800536999997</v>
      </c>
      <c r="E154">
        <v>2.54579997</v>
      </c>
      <c r="F154">
        <v>967.48498534999999</v>
      </c>
      <c r="G154">
        <v>1.51049995</v>
      </c>
      <c r="H154">
        <v>1370.9620361299999</v>
      </c>
      <c r="K154" s="2">
        <f>TREND(Calibration!$A$2:$A$4,Calibration!$B$2:$B$4,C154)</f>
        <v>409.35605136075714</v>
      </c>
      <c r="L154" s="2">
        <f>TREND(Calibration!$A$2:$A$4,Calibration!$C$2:$C$4,E154)</f>
        <v>1006.5335505174652</v>
      </c>
      <c r="M154" s="2">
        <f>TREND(Calibration!$A$2:$A$4,Calibration!$D$2:$D$4,G154)</f>
        <v>581.72942834548837</v>
      </c>
    </row>
    <row r="155" spans="1:13" x14ac:dyDescent="0.25">
      <c r="A155">
        <v>766416</v>
      </c>
      <c r="B155">
        <v>14.17500019</v>
      </c>
      <c r="C155">
        <v>0.59030002000000004</v>
      </c>
      <c r="D155">
        <v>561.84899901999995</v>
      </c>
      <c r="E155">
        <v>3.4389998899999998</v>
      </c>
      <c r="F155">
        <v>9.9000003020963209E+37</v>
      </c>
      <c r="G155">
        <v>1.5369999400000001</v>
      </c>
      <c r="H155">
        <v>1300.33203125</v>
      </c>
      <c r="K155" s="2">
        <f>TREND(Calibration!$A$2:$A$4,Calibration!$B$2:$B$4,C155)</f>
        <v>409.04482297590869</v>
      </c>
      <c r="L155" s="2">
        <f>TREND(Calibration!$A$2:$A$4,Calibration!$C$2:$C$4,E155)</f>
        <v>1365.5986009883918</v>
      </c>
      <c r="M155" s="2">
        <f>TREND(Calibration!$A$2:$A$4,Calibration!$D$2:$D$4,G155)</f>
        <v>592.62092134827697</v>
      </c>
    </row>
    <row r="156" spans="1:13" x14ac:dyDescent="0.25">
      <c r="A156">
        <v>771416</v>
      </c>
      <c r="B156">
        <v>14.06999969</v>
      </c>
      <c r="C156">
        <v>0.58759998999999996</v>
      </c>
      <c r="D156">
        <v>881.04699706999997</v>
      </c>
      <c r="E156">
        <v>3.1814000600000001</v>
      </c>
      <c r="F156">
        <v>9.9000003020963209E+37</v>
      </c>
      <c r="G156">
        <v>1.5661</v>
      </c>
      <c r="H156">
        <v>9.9000003020963209E+37</v>
      </c>
      <c r="K156" s="2">
        <f>TREND(Calibration!$A$2:$A$4,Calibration!$B$2:$B$4,C156)</f>
        <v>407.36407017885614</v>
      </c>
      <c r="L156" s="2">
        <f>TREND(Calibration!$A$2:$A$4,Calibration!$C$2:$C$4,E156)</f>
        <v>1262.0438492590679</v>
      </c>
      <c r="M156" s="2">
        <f>TREND(Calibration!$A$2:$A$4,Calibration!$D$2:$D$4,G156)</f>
        <v>604.58104283778414</v>
      </c>
    </row>
    <row r="157" spans="1:13" x14ac:dyDescent="0.25">
      <c r="A157">
        <v>776415</v>
      </c>
      <c r="B157">
        <v>13.99600029</v>
      </c>
      <c r="C157">
        <v>0.59890001999999998</v>
      </c>
      <c r="D157">
        <v>862.26599121000004</v>
      </c>
      <c r="E157">
        <v>3.3271999399999999</v>
      </c>
      <c r="F157">
        <v>9.9000003020963209E+37</v>
      </c>
      <c r="G157">
        <v>1.5575000000000001</v>
      </c>
      <c r="H157">
        <v>954.96301270000004</v>
      </c>
      <c r="K157" s="2">
        <f>TREND(Calibration!$A$2:$A$4,Calibration!$B$2:$B$4,C157)</f>
        <v>414.39827240226748</v>
      </c>
      <c r="L157" s="2">
        <f>TREND(Calibration!$A$2:$A$4,Calibration!$C$2:$C$4,E157)</f>
        <v>1320.6551859807</v>
      </c>
      <c r="M157" s="2">
        <f>TREND(Calibration!$A$2:$A$4,Calibration!$D$2:$D$4,G157)</f>
        <v>601.04644377476632</v>
      </c>
    </row>
    <row r="158" spans="1:13" x14ac:dyDescent="0.25">
      <c r="A158">
        <v>781415</v>
      </c>
      <c r="B158">
        <v>13.925999640000001</v>
      </c>
      <c r="C158">
        <v>0.58759998999999996</v>
      </c>
      <c r="D158">
        <v>1163.3239746100001</v>
      </c>
      <c r="E158">
        <v>3.1366000199999999</v>
      </c>
      <c r="F158">
        <v>9.9000003020963209E+37</v>
      </c>
      <c r="G158">
        <v>1.5552999999999999</v>
      </c>
      <c r="H158">
        <v>1206.2030029299999</v>
      </c>
      <c r="K158" s="2">
        <f>TREND(Calibration!$A$2:$A$4,Calibration!$B$2:$B$4,C158)</f>
        <v>407.36407017885614</v>
      </c>
      <c r="L158" s="2">
        <f>TREND(Calibration!$A$2:$A$4,Calibration!$C$2:$C$4,E158)</f>
        <v>1244.0342992540704</v>
      </c>
      <c r="M158" s="2">
        <f>TREND(Calibration!$A$2:$A$4,Calibration!$D$2:$D$4,G158)</f>
        <v>600.14224401445938</v>
      </c>
    </row>
    <row r="159" spans="1:13" x14ac:dyDescent="0.25">
      <c r="A159">
        <v>786416</v>
      </c>
      <c r="B159">
        <v>13.869999890000001</v>
      </c>
      <c r="C159">
        <v>0.58649998999999997</v>
      </c>
      <c r="D159">
        <v>1319.1579589800001</v>
      </c>
      <c r="E159">
        <v>3.2283999900000002</v>
      </c>
      <c r="F159">
        <v>9.9000003020963209E+37</v>
      </c>
      <c r="G159">
        <v>1.54879999</v>
      </c>
      <c r="H159">
        <v>9.9000003020963209E+37</v>
      </c>
      <c r="K159" s="2">
        <f>TREND(Calibration!$A$2:$A$4,Calibration!$B$2:$B$4,C159)</f>
        <v>406.67932664757768</v>
      </c>
      <c r="L159" s="2">
        <f>TREND(Calibration!$A$2:$A$4,Calibration!$C$2:$C$4,E159)</f>
        <v>1280.9377517994756</v>
      </c>
      <c r="M159" s="2">
        <f>TREND(Calibration!$A$2:$A$4,Calibration!$D$2:$D$4,G159)</f>
        <v>597.4707406126447</v>
      </c>
    </row>
    <row r="160" spans="1:13" x14ac:dyDescent="0.25">
      <c r="A160">
        <v>791416</v>
      </c>
      <c r="B160">
        <v>13.94200039</v>
      </c>
      <c r="C160">
        <v>0.58539998999999998</v>
      </c>
      <c r="D160">
        <v>807.16101074000005</v>
      </c>
      <c r="E160">
        <v>3.62849998</v>
      </c>
      <c r="F160">
        <v>9.9000003020963209E+37</v>
      </c>
      <c r="G160">
        <v>1.57210004</v>
      </c>
      <c r="H160">
        <v>9.9000003020963209E+37</v>
      </c>
      <c r="K160" s="2">
        <f>TREND(Calibration!$A$2:$A$4,Calibration!$B$2:$B$4,C160)</f>
        <v>405.99458311629922</v>
      </c>
      <c r="L160" s="2">
        <f>TREND(Calibration!$A$2:$A$4,Calibration!$C$2:$C$4,E160)</f>
        <v>1441.7773576771465</v>
      </c>
      <c r="M160" s="2">
        <f>TREND(Calibration!$A$2:$A$4,Calibration!$D$2:$D$4,G160)</f>
        <v>607.04705862407127</v>
      </c>
    </row>
    <row r="161" spans="1:13" x14ac:dyDescent="0.25">
      <c r="A161">
        <v>796416</v>
      </c>
      <c r="B161">
        <v>14.13700008</v>
      </c>
      <c r="C161">
        <v>0.58700001000000002</v>
      </c>
      <c r="D161">
        <v>554.64898682</v>
      </c>
      <c r="E161">
        <v>3.6431000199999999</v>
      </c>
      <c r="F161">
        <v>9.9000003020963209E+37</v>
      </c>
      <c r="G161">
        <v>1.5585999500000001</v>
      </c>
      <c r="H161">
        <v>1217.33105469</v>
      </c>
      <c r="K161" s="2">
        <f>TREND(Calibration!$A$2:$A$4,Calibration!$B$2:$B$4,C161)</f>
        <v>406.9905861571321</v>
      </c>
      <c r="L161" s="2">
        <f>TREND(Calibration!$A$2:$A$4,Calibration!$C$2:$C$4,E161)</f>
        <v>1447.6465522237354</v>
      </c>
      <c r="M161" s="2">
        <f>TREND(Calibration!$A$2:$A$4,Calibration!$D$2:$D$4,G161)</f>
        <v>601.4985231049252</v>
      </c>
    </row>
    <row r="162" spans="1:13" x14ac:dyDescent="0.25">
      <c r="A162">
        <v>801417</v>
      </c>
      <c r="B162">
        <v>14.28100014</v>
      </c>
      <c r="C162">
        <v>0.58700001000000002</v>
      </c>
      <c r="D162">
        <v>572.51000977000001</v>
      </c>
      <c r="E162">
        <v>2.7428998899999999</v>
      </c>
      <c r="F162">
        <v>9.9000003020963209E+37</v>
      </c>
      <c r="G162">
        <v>1.5569000200000001</v>
      </c>
      <c r="H162">
        <v>1109.70495605</v>
      </c>
      <c r="K162" s="2">
        <f>TREND(Calibration!$A$2:$A$4,Calibration!$B$2:$B$4,C162)</f>
        <v>406.9905861571321</v>
      </c>
      <c r="L162" s="2">
        <f>TREND(Calibration!$A$2:$A$4,Calibration!$C$2:$C$4,E162)</f>
        <v>1085.7674276573282</v>
      </c>
      <c r="M162" s="2">
        <f>TREND(Calibration!$A$2:$A$4,Calibration!$D$2:$D$4,G162)</f>
        <v>600.79985206013498</v>
      </c>
    </row>
    <row r="163" spans="1:13" x14ac:dyDescent="0.25">
      <c r="A163">
        <v>806416</v>
      </c>
      <c r="B163">
        <v>14.36900043</v>
      </c>
      <c r="C163">
        <v>0.58969998000000001</v>
      </c>
      <c r="D163">
        <v>831.60498046999999</v>
      </c>
      <c r="E163">
        <v>2.6024999599999998</v>
      </c>
      <c r="F163">
        <v>9.9000003020963209E+37</v>
      </c>
      <c r="G163">
        <v>1.54990005</v>
      </c>
      <c r="H163">
        <v>1153.29199219</v>
      </c>
      <c r="K163" s="2">
        <f>TREND(Calibration!$A$2:$A$4,Calibration!$B$2:$B$4,C163)</f>
        <v>408.67130160453746</v>
      </c>
      <c r="L163" s="2">
        <f>TREND(Calibration!$A$2:$A$4,Calibration!$C$2:$C$4,E163)</f>
        <v>1029.326862871379</v>
      </c>
      <c r="M163" s="2">
        <f>TREND(Calibration!$A$2:$A$4,Calibration!$D$2:$D$4,G163)</f>
        <v>597.92286515279159</v>
      </c>
    </row>
    <row r="164" spans="1:13" x14ac:dyDescent="0.25">
      <c r="A164">
        <v>811416</v>
      </c>
      <c r="B164">
        <v>14.364000320000001</v>
      </c>
      <c r="C164">
        <v>0.58380001999999998</v>
      </c>
      <c r="D164">
        <v>1164.7790527300001</v>
      </c>
      <c r="E164">
        <v>4.1427002000000002</v>
      </c>
      <c r="F164">
        <v>9.9000003020963209E+37</v>
      </c>
      <c r="G164">
        <v>1.5348000500000001</v>
      </c>
      <c r="H164">
        <v>1312.5780029299999</v>
      </c>
      <c r="K164" s="2">
        <f>TREND(Calibration!$A$2:$A$4,Calibration!$B$2:$B$4,C164)</f>
        <v>404.99861120017232</v>
      </c>
      <c r="L164" s="2">
        <f>TREND(Calibration!$A$2:$A$4,Calibration!$C$2:$C$4,E164)</f>
        <v>1648.4850877298561</v>
      </c>
      <c r="M164" s="2">
        <f>TREND(Calibration!$A$2:$A$4,Calibration!$D$2:$D$4,G164)</f>
        <v>591.71676679795803</v>
      </c>
    </row>
    <row r="165" spans="1:13" x14ac:dyDescent="0.25">
      <c r="A165">
        <v>816417</v>
      </c>
      <c r="B165">
        <v>14.22099972</v>
      </c>
      <c r="C165">
        <v>0.58160000999999995</v>
      </c>
      <c r="D165">
        <v>1136</v>
      </c>
      <c r="E165">
        <v>3.97250009</v>
      </c>
      <c r="F165">
        <v>9.9000003020963209E+37</v>
      </c>
      <c r="G165">
        <v>1.5601999799999999</v>
      </c>
      <c r="H165">
        <v>9.9000003020963209E+37</v>
      </c>
      <c r="K165" s="2">
        <f>TREND(Calibration!$A$2:$A$4,Calibration!$B$2:$B$4,C165)</f>
        <v>403.62911791267419</v>
      </c>
      <c r="L165" s="2">
        <f>TREND(Calibration!$A$2:$A$4,Calibration!$C$2:$C$4,E165)</f>
        <v>1580.0648945358091</v>
      </c>
      <c r="M165" s="2">
        <f>TREND(Calibration!$A$2:$A$4,Calibration!$D$2:$D$4,G165)</f>
        <v>602.15613526059963</v>
      </c>
    </row>
    <row r="166" spans="1:13" x14ac:dyDescent="0.25">
      <c r="A166">
        <v>821416</v>
      </c>
      <c r="B166">
        <v>14.088000299999999</v>
      </c>
      <c r="C166">
        <v>0.58810001999999995</v>
      </c>
      <c r="D166">
        <v>988.82000731999995</v>
      </c>
      <c r="E166">
        <v>3.1177001</v>
      </c>
      <c r="F166">
        <v>1229.26403809</v>
      </c>
      <c r="G166">
        <v>1.56500006</v>
      </c>
      <c r="H166">
        <v>9.9000003020963209E+37</v>
      </c>
      <c r="K166" s="2">
        <f>TREND(Calibration!$A$2:$A$4,Calibration!$B$2:$B$4,C166)</f>
        <v>407.67533591335172</v>
      </c>
      <c r="L166" s="2">
        <f>TREND(Calibration!$A$2:$A$4,Calibration!$C$2:$C$4,E166)</f>
        <v>1236.4365592893193</v>
      </c>
      <c r="M166" s="2">
        <f>TREND(Calibration!$A$2:$A$4,Calibration!$D$2:$D$4,G166)</f>
        <v>604.1289676176242</v>
      </c>
    </row>
    <row r="167" spans="1:13" x14ac:dyDescent="0.25">
      <c r="A167">
        <v>826416</v>
      </c>
      <c r="B167">
        <v>13.99699974</v>
      </c>
      <c r="C167">
        <v>0.59189999000000004</v>
      </c>
      <c r="D167">
        <v>922.55297852000001</v>
      </c>
      <c r="E167">
        <v>3.2267000700000001</v>
      </c>
      <c r="F167">
        <v>9.9000003020963209E+37</v>
      </c>
      <c r="G167">
        <v>1.5601999799999999</v>
      </c>
      <c r="H167">
        <v>9.9000003020963209E+37</v>
      </c>
      <c r="K167" s="2">
        <f>TREND(Calibration!$A$2:$A$4,Calibration!$B$2:$B$4,C167)</f>
        <v>410.04079489203559</v>
      </c>
      <c r="L167" s="2">
        <f>TREND(Calibration!$A$2:$A$4,Calibration!$C$2:$C$4,E167)</f>
        <v>1280.2543864666657</v>
      </c>
      <c r="M167" s="2">
        <f>TREND(Calibration!$A$2:$A$4,Calibration!$D$2:$D$4,G167)</f>
        <v>602.15613526059963</v>
      </c>
    </row>
    <row r="168" spans="1:13" x14ac:dyDescent="0.25">
      <c r="A168">
        <v>831417</v>
      </c>
      <c r="B168">
        <v>13.961000439999999</v>
      </c>
      <c r="C168">
        <v>0.58319997999999995</v>
      </c>
      <c r="D168">
        <v>868.80700683999999</v>
      </c>
      <c r="E168">
        <v>4.1852998699999997</v>
      </c>
      <c r="F168">
        <v>9.9000003020963209E+37</v>
      </c>
      <c r="G168">
        <v>1.5542000499999999</v>
      </c>
      <c r="H168">
        <v>9.9000003020963209E+37</v>
      </c>
      <c r="K168" s="2">
        <f>TREND(Calibration!$A$2:$A$4,Calibration!$B$2:$B$4,C168)</f>
        <v>404.62508982880109</v>
      </c>
      <c r="L168" s="2">
        <f>TREND(Calibration!$A$2:$A$4,Calibration!$C$2:$C$4,E168)</f>
        <v>1665.6100922401506</v>
      </c>
      <c r="M168" s="2">
        <f>TREND(Calibration!$A$2:$A$4,Calibration!$D$2:$D$4,G168)</f>
        <v>599.6901646843005</v>
      </c>
    </row>
    <row r="169" spans="1:13" x14ac:dyDescent="0.25">
      <c r="A169">
        <v>836416</v>
      </c>
      <c r="B169">
        <v>13.925999640000001</v>
      </c>
      <c r="C169">
        <v>0.58590001000000003</v>
      </c>
      <c r="D169">
        <v>739.67498779000005</v>
      </c>
      <c r="E169">
        <v>2.9955999900000001</v>
      </c>
      <c r="F169">
        <v>9.9000003020963209E+37</v>
      </c>
      <c r="G169">
        <v>1.59309995</v>
      </c>
      <c r="H169">
        <v>9.9000003020963209E+37</v>
      </c>
      <c r="K169" s="2">
        <f>TREND(Calibration!$A$2:$A$4,Calibration!$B$2:$B$4,C169)</f>
        <v>406.30584262585364</v>
      </c>
      <c r="L169" s="2">
        <f>TREND(Calibration!$A$2:$A$4,Calibration!$C$2:$C$4,E169)</f>
        <v>1187.3524951532013</v>
      </c>
      <c r="M169" s="2">
        <f>TREND(Calibration!$A$2:$A$4,Calibration!$D$2:$D$4,G169)</f>
        <v>615.67801934610134</v>
      </c>
    </row>
    <row r="170" spans="1:13" x14ac:dyDescent="0.25">
      <c r="A170">
        <v>841416</v>
      </c>
      <c r="B170">
        <v>14.010000229999999</v>
      </c>
      <c r="C170">
        <v>0.58759998999999996</v>
      </c>
      <c r="D170">
        <v>704.27600098000005</v>
      </c>
      <c r="E170">
        <v>2.7348001000000002</v>
      </c>
      <c r="F170">
        <v>1330.44299316</v>
      </c>
      <c r="G170">
        <v>1.5726000099999999</v>
      </c>
      <c r="H170">
        <v>9.9000003020963209E+37</v>
      </c>
      <c r="K170" s="2">
        <f>TREND(Calibration!$A$2:$A$4,Calibration!$B$2:$B$4,C170)</f>
        <v>407.36407017885614</v>
      </c>
      <c r="L170" s="2">
        <f>TREND(Calibration!$A$2:$A$4,Calibration!$C$2:$C$4,E170)</f>
        <v>1082.5113240236044</v>
      </c>
      <c r="M170" s="2">
        <f>TREND(Calibration!$A$2:$A$4,Calibration!$D$2:$D$4,G170)</f>
        <v>607.25254623959881</v>
      </c>
    </row>
    <row r="171" spans="1:13" x14ac:dyDescent="0.25">
      <c r="A171">
        <v>846416</v>
      </c>
      <c r="B171">
        <v>14.13300037</v>
      </c>
      <c r="C171">
        <v>0.58270001000000005</v>
      </c>
      <c r="D171">
        <v>735.31500243999994</v>
      </c>
      <c r="E171">
        <v>2.5878999199999999</v>
      </c>
      <c r="F171">
        <v>1227.7180175799999</v>
      </c>
      <c r="G171">
        <v>1.5730999699999999</v>
      </c>
      <c r="H171">
        <v>9.9000003020963209E+37</v>
      </c>
      <c r="K171" s="2">
        <f>TREND(Calibration!$A$2:$A$4,Calibration!$B$2:$B$4,C171)</f>
        <v>404.3138614439527</v>
      </c>
      <c r="L171" s="2">
        <f>TREND(Calibration!$A$2:$A$4,Calibration!$C$2:$C$4,E171)</f>
        <v>1023.4576683247903</v>
      </c>
      <c r="M171" s="2">
        <f>TREND(Calibration!$A$2:$A$4,Calibration!$D$2:$D$4,G171)</f>
        <v>607.45802974512742</v>
      </c>
    </row>
    <row r="172" spans="1:13" x14ac:dyDescent="0.25">
      <c r="A172">
        <v>851416</v>
      </c>
      <c r="B172">
        <v>14.295000079999999</v>
      </c>
      <c r="C172">
        <v>0.59350002000000002</v>
      </c>
      <c r="D172">
        <v>525.20202637</v>
      </c>
      <c r="E172">
        <v>3.4363000399999999</v>
      </c>
      <c r="F172">
        <v>9.9000003020963209E+37</v>
      </c>
      <c r="G172">
        <v>1.58990002</v>
      </c>
      <c r="H172">
        <v>9.9000003020963209E+37</v>
      </c>
      <c r="K172" s="2">
        <f>TREND(Calibration!$A$2:$A$4,Calibration!$B$2:$B$4,C172)</f>
        <v>411.03680415780963</v>
      </c>
      <c r="L172" s="2">
        <f>TREND(Calibration!$A$2:$A$4,Calibration!$C$2:$C$4,E172)</f>
        <v>1364.5132652703658</v>
      </c>
      <c r="M172" s="2">
        <f>TREND(Calibration!$A$2:$A$4,Calibration!$D$2:$D$4,G172)</f>
        <v>614.36284846473814</v>
      </c>
    </row>
    <row r="173" spans="1:13" x14ac:dyDescent="0.25">
      <c r="A173">
        <v>856417</v>
      </c>
      <c r="B173">
        <v>14.317999840000001</v>
      </c>
      <c r="C173">
        <v>0.58590001000000003</v>
      </c>
      <c r="D173">
        <v>1120.33203125</v>
      </c>
      <c r="E173">
        <v>3.4249000500000002</v>
      </c>
      <c r="F173">
        <v>9.9000003020963209E+37</v>
      </c>
      <c r="G173">
        <v>1.5893000399999999</v>
      </c>
      <c r="H173">
        <v>9.9000003020963209E+37</v>
      </c>
      <c r="K173" s="2">
        <f>TREND(Calibration!$A$2:$A$4,Calibration!$B$2:$B$4,C173)</f>
        <v>406.30584262585364</v>
      </c>
      <c r="L173" s="2">
        <f>TREND(Calibration!$A$2:$A$4,Calibration!$C$2:$C$4,E173)</f>
        <v>1359.9304861040646</v>
      </c>
      <c r="M173" s="2">
        <f>TREND(Calibration!$A$2:$A$4,Calibration!$D$2:$D$4,G173)</f>
        <v>614.1162567501068</v>
      </c>
    </row>
    <row r="174" spans="1:13" x14ac:dyDescent="0.25">
      <c r="A174">
        <v>861417</v>
      </c>
      <c r="B174">
        <v>14.31499958</v>
      </c>
      <c r="C174">
        <v>0.58319997999999995</v>
      </c>
      <c r="D174">
        <v>652.38299560999997</v>
      </c>
      <c r="E174">
        <v>3.8408000499999999</v>
      </c>
      <c r="F174">
        <v>9.9000003020963209E+37</v>
      </c>
      <c r="G174">
        <v>1.57640004</v>
      </c>
      <c r="H174">
        <v>9.9000003020963209E+37</v>
      </c>
      <c r="K174" s="2">
        <f>TREND(Calibration!$A$2:$A$4,Calibration!$B$2:$B$4,C174)</f>
        <v>404.62508982880109</v>
      </c>
      <c r="L174" s="2">
        <f>TREND(Calibration!$A$2:$A$4,Calibration!$C$2:$C$4,E174)</f>
        <v>1527.121672698504</v>
      </c>
      <c r="M174" s="2">
        <f>TREND(Calibration!$A$2:$A$4,Calibration!$D$2:$D$4,G174)</f>
        <v>608.81435815558018</v>
      </c>
    </row>
    <row r="175" spans="1:13" x14ac:dyDescent="0.25">
      <c r="A175">
        <v>866416</v>
      </c>
      <c r="B175">
        <v>14.211000439999999</v>
      </c>
      <c r="C175">
        <v>0.58219999</v>
      </c>
      <c r="D175">
        <v>374.84698486000002</v>
      </c>
      <c r="E175">
        <v>3.0571999500000002</v>
      </c>
      <c r="F175">
        <v>9.9000003020963209E+37</v>
      </c>
      <c r="G175">
        <v>1.59200001</v>
      </c>
      <c r="H175">
        <v>9.9000003020963209E+37</v>
      </c>
      <c r="K175" s="2">
        <f>TREND(Calibration!$A$2:$A$4,Calibration!$B$2:$B$4,C175)</f>
        <v>404.00260193439829</v>
      </c>
      <c r="L175" s="2">
        <f>TREND(Calibration!$A$2:$A$4,Calibration!$C$2:$C$4,E175)</f>
        <v>1212.1155882202127</v>
      </c>
      <c r="M175" s="2">
        <f>TREND(Calibration!$A$2:$A$4,Calibration!$D$2:$D$4,G175)</f>
        <v>615.22594412594128</v>
      </c>
    </row>
    <row r="176" spans="1:13" x14ac:dyDescent="0.25">
      <c r="A176">
        <v>871416</v>
      </c>
      <c r="B176">
        <v>14.149000170000001</v>
      </c>
      <c r="C176">
        <v>0.57779997999999999</v>
      </c>
      <c r="D176">
        <v>628.02301024999997</v>
      </c>
      <c r="E176">
        <v>3.1366000199999999</v>
      </c>
      <c r="F176">
        <v>9.9000003020963209E+37</v>
      </c>
      <c r="G176">
        <v>1.57210004</v>
      </c>
      <c r="H176">
        <v>9.9000003020963209E+37</v>
      </c>
      <c r="K176" s="2">
        <f>TREND(Calibration!$A$2:$A$4,Calibration!$B$2:$B$4,C176)</f>
        <v>401.26362158434324</v>
      </c>
      <c r="L176" s="2">
        <f>TREND(Calibration!$A$2:$A$4,Calibration!$C$2:$C$4,E176)</f>
        <v>1244.0342992540704</v>
      </c>
      <c r="M176" s="2">
        <f>TREND(Calibration!$A$2:$A$4,Calibration!$D$2:$D$4,G176)</f>
        <v>607.04705862407127</v>
      </c>
    </row>
    <row r="177" spans="1:13" x14ac:dyDescent="0.25">
      <c r="A177">
        <v>876416</v>
      </c>
      <c r="B177">
        <v>14.071999549999999</v>
      </c>
      <c r="C177">
        <v>0.58109999000000001</v>
      </c>
      <c r="D177">
        <v>521.05297852000001</v>
      </c>
      <c r="E177">
        <v>3.1289999499999999</v>
      </c>
      <c r="F177">
        <v>9.9000003020963209E+37</v>
      </c>
      <c r="G177">
        <v>1.5471999599999999</v>
      </c>
      <c r="H177">
        <v>9.9000003020963209E+37</v>
      </c>
      <c r="K177" s="2">
        <f>TREND(Calibration!$A$2:$A$4,Calibration!$B$2:$B$4,C177)</f>
        <v>403.31785840311983</v>
      </c>
      <c r="L177" s="2">
        <f>TREND(Calibration!$A$2:$A$4,Calibration!$C$2:$C$4,E177)</f>
        <v>1240.9790823233159</v>
      </c>
      <c r="M177" s="2">
        <f>TREND(Calibration!$A$2:$A$4,Calibration!$D$2:$D$4,G177)</f>
        <v>596.81312845697028</v>
      </c>
    </row>
    <row r="178" spans="1:13" x14ac:dyDescent="0.25">
      <c r="A178">
        <v>881416</v>
      </c>
      <c r="B178">
        <v>14.010000229999999</v>
      </c>
      <c r="C178">
        <v>0.57889997999999998</v>
      </c>
      <c r="D178">
        <v>732.91497803000004</v>
      </c>
      <c r="E178">
        <v>5.0050997700000002</v>
      </c>
      <c r="F178">
        <v>9.9000003020963209E+37</v>
      </c>
      <c r="G178">
        <v>1.5467</v>
      </c>
      <c r="H178">
        <v>9.9000003020963209E+37</v>
      </c>
      <c r="K178" s="2">
        <f>TREND(Calibration!$A$2:$A$4,Calibration!$B$2:$B$4,C178)</f>
        <v>401.9483651156217</v>
      </c>
      <c r="L178" s="2">
        <f>TREND(Calibration!$A$2:$A$4,Calibration!$C$2:$C$4,E178)</f>
        <v>1995.1684429278228</v>
      </c>
      <c r="M178" s="2">
        <f>TREND(Calibration!$A$2:$A$4,Calibration!$D$2:$D$4,G178)</f>
        <v>596.60764495144156</v>
      </c>
    </row>
    <row r="179" spans="1:13" x14ac:dyDescent="0.25">
      <c r="A179">
        <v>886416</v>
      </c>
      <c r="B179">
        <v>14.010000229999999</v>
      </c>
      <c r="C179">
        <v>0.58590001000000003</v>
      </c>
      <c r="D179">
        <v>748.53497314000003</v>
      </c>
      <c r="E179">
        <v>4.8182001100000003</v>
      </c>
      <c r="F179">
        <v>9.9000003020963209E+37</v>
      </c>
      <c r="G179">
        <v>1.5872000500000001</v>
      </c>
      <c r="H179">
        <v>9.9000003020963209E+37</v>
      </c>
      <c r="K179" s="2">
        <f>TREND(Calibration!$A$2:$A$4,Calibration!$B$2:$B$4,C179)</f>
        <v>406.30584262585364</v>
      </c>
      <c r="L179" s="2">
        <f>TREND(Calibration!$A$2:$A$4,Calibration!$C$2:$C$4,E179)</f>
        <v>1920.0350552637274</v>
      </c>
      <c r="M179" s="2">
        <f>TREND(Calibration!$A$2:$A$4,Calibration!$D$2:$D$4,G179)</f>
        <v>613.25316108890377</v>
      </c>
    </row>
    <row r="180" spans="1:13" x14ac:dyDescent="0.25">
      <c r="A180">
        <v>891416</v>
      </c>
      <c r="B180">
        <v>14.010000229999999</v>
      </c>
      <c r="C180">
        <v>0.58160000999999995</v>
      </c>
      <c r="D180">
        <v>9.9000003020963209E+37</v>
      </c>
      <c r="E180">
        <v>2.9033000499999999</v>
      </c>
      <c r="F180">
        <v>1096.2120361299999</v>
      </c>
      <c r="G180">
        <v>1.5450999700000001</v>
      </c>
      <c r="H180">
        <v>9.9000003020963209E+37</v>
      </c>
      <c r="K180" s="2">
        <f>TREND(Calibration!$A$2:$A$4,Calibration!$B$2:$B$4,C180)</f>
        <v>403.62911791267419</v>
      </c>
      <c r="L180" s="2">
        <f>TREND(Calibration!$A$2:$A$4,Calibration!$C$2:$C$4,E180)</f>
        <v>1150.2480554051954</v>
      </c>
      <c r="M180" s="2">
        <f>TREND(Calibration!$A$2:$A$4,Calibration!$D$2:$D$4,G180)</f>
        <v>595.95003279576724</v>
      </c>
    </row>
    <row r="181" spans="1:13" x14ac:dyDescent="0.25">
      <c r="A181">
        <v>896419</v>
      </c>
      <c r="B181">
        <v>14.15600014</v>
      </c>
      <c r="C181">
        <v>0.58969998000000001</v>
      </c>
      <c r="D181">
        <v>581.61297606999995</v>
      </c>
      <c r="E181">
        <v>4.0163001999999999</v>
      </c>
      <c r="F181">
        <v>9.9000003020963209E+37</v>
      </c>
      <c r="G181">
        <v>1.5532000100000001</v>
      </c>
      <c r="H181">
        <v>1055.8439941399999</v>
      </c>
      <c r="K181" s="2">
        <f>TREND(Calibration!$A$2:$A$4,Calibration!$B$2:$B$4,C181)</f>
        <v>408.67130160453746</v>
      </c>
      <c r="L181" s="2">
        <f>TREND(Calibration!$A$2:$A$4,Calibration!$C$2:$C$4,E181)</f>
        <v>1597.6724741555902</v>
      </c>
      <c r="M181" s="2">
        <f>TREND(Calibration!$A$2:$A$4,Calibration!$D$2:$D$4,G181)</f>
        <v>599.27914835325635</v>
      </c>
    </row>
    <row r="182" spans="1:13" x14ac:dyDescent="0.25">
      <c r="A182">
        <v>901417</v>
      </c>
      <c r="B182">
        <v>14.208000180000001</v>
      </c>
      <c r="C182">
        <v>0.58700001000000002</v>
      </c>
      <c r="D182">
        <v>1056.33203125</v>
      </c>
      <c r="E182">
        <v>3.2899000599999999</v>
      </c>
      <c r="F182">
        <v>9.9000003020963209E+37</v>
      </c>
      <c r="G182">
        <v>1.5563999399999999</v>
      </c>
      <c r="H182">
        <v>9.9000003020963209E+37</v>
      </c>
      <c r="K182" s="2">
        <f>TREND(Calibration!$A$2:$A$4,Calibration!$B$2:$B$4,C182)</f>
        <v>406.9905861571321</v>
      </c>
      <c r="L182" s="2">
        <f>TREND(Calibration!$A$2:$A$4,Calibration!$C$2:$C$4,E182)</f>
        <v>1305.6606892338134</v>
      </c>
      <c r="M182" s="2">
        <f>TREND(Calibration!$A$2:$A$4,Calibration!$D$2:$D$4,G182)</f>
        <v>600.59431923461932</v>
      </c>
    </row>
    <row r="183" spans="1:13" x14ac:dyDescent="0.25">
      <c r="A183">
        <v>906417</v>
      </c>
      <c r="B183">
        <v>14.23400021</v>
      </c>
      <c r="C183">
        <v>0.58649998999999997</v>
      </c>
      <c r="D183">
        <v>951.09399413999995</v>
      </c>
      <c r="E183">
        <v>3.7030999699999998</v>
      </c>
      <c r="F183">
        <v>9.9000003020963209E+37</v>
      </c>
      <c r="G183">
        <v>1.55799997</v>
      </c>
      <c r="H183">
        <v>9.9000003020963209E+37</v>
      </c>
      <c r="K183" s="2">
        <f>TREND(Calibration!$A$2:$A$4,Calibration!$B$2:$B$4,C183)</f>
        <v>406.67932664757768</v>
      </c>
      <c r="L183" s="2">
        <f>TREND(Calibration!$A$2:$A$4,Calibration!$C$2:$C$4,E183)</f>
        <v>1471.7664436305809</v>
      </c>
      <c r="M183" s="2">
        <f>TREND(Calibration!$A$2:$A$4,Calibration!$D$2:$D$4,G183)</f>
        <v>601.25193139029386</v>
      </c>
    </row>
    <row r="184" spans="1:13" x14ac:dyDescent="0.25">
      <c r="A184">
        <v>911417</v>
      </c>
      <c r="B184">
        <v>14.204999920000001</v>
      </c>
      <c r="C184">
        <v>0.58270001000000005</v>
      </c>
      <c r="D184">
        <v>1090.7540283200001</v>
      </c>
      <c r="E184">
        <v>3.9465999599999999</v>
      </c>
      <c r="F184">
        <v>9.9000003020963209E+37</v>
      </c>
      <c r="G184">
        <v>1.57640004</v>
      </c>
      <c r="H184">
        <v>9.9000003020963209E+37</v>
      </c>
      <c r="K184" s="2">
        <f>TREND(Calibration!$A$2:$A$4,Calibration!$B$2:$B$4,C184)</f>
        <v>404.3138614439527</v>
      </c>
      <c r="L184" s="2">
        <f>TREND(Calibration!$A$2:$A$4,Calibration!$C$2:$C$4,E184)</f>
        <v>1569.6530804755776</v>
      </c>
      <c r="M184" s="2">
        <f>TREND(Calibration!$A$2:$A$4,Calibration!$D$2:$D$4,G184)</f>
        <v>608.81435815558018</v>
      </c>
    </row>
    <row r="185" spans="1:13" x14ac:dyDescent="0.25">
      <c r="A185">
        <v>916418</v>
      </c>
      <c r="B185">
        <v>14.178999900000001</v>
      </c>
      <c r="C185">
        <v>0.58160000999999995</v>
      </c>
      <c r="D185">
        <v>579.30798340000001</v>
      </c>
      <c r="E185">
        <v>3.69009995</v>
      </c>
      <c r="F185">
        <v>9.9000003020963209E+37</v>
      </c>
      <c r="G185">
        <v>1.5769000099999999</v>
      </c>
      <c r="H185">
        <v>9.9000003020963209E+37</v>
      </c>
      <c r="K185" s="2">
        <f>TREND(Calibration!$A$2:$A$4,Calibration!$B$2:$B$4,C185)</f>
        <v>403.62911791267419</v>
      </c>
      <c r="L185" s="2">
        <f>TREND(Calibration!$A$2:$A$4,Calibration!$C$2:$C$4,E185)</f>
        <v>1466.5404547641431</v>
      </c>
      <c r="M185" s="2">
        <f>TREND(Calibration!$A$2:$A$4,Calibration!$D$2:$D$4,G185)</f>
        <v>609.01984577110773</v>
      </c>
    </row>
    <row r="186" spans="1:13" x14ac:dyDescent="0.25">
      <c r="A186">
        <v>921417</v>
      </c>
      <c r="B186">
        <v>14.161999700000001</v>
      </c>
      <c r="C186">
        <v>0.58380001999999998</v>
      </c>
      <c r="D186">
        <v>501.66799927</v>
      </c>
      <c r="E186">
        <v>3.3250000499999999</v>
      </c>
      <c r="F186">
        <v>9.9000003020963209E+37</v>
      </c>
      <c r="G186">
        <v>1.57640004</v>
      </c>
      <c r="H186">
        <v>1227.04199219</v>
      </c>
      <c r="K186" s="2">
        <f>TREND(Calibration!$A$2:$A$4,Calibration!$B$2:$B$4,C186)</f>
        <v>404.99861120017232</v>
      </c>
      <c r="L186" s="2">
        <f>TREND(Calibration!$A$2:$A$4,Calibration!$C$2:$C$4,E186)</f>
        <v>1319.7708334452896</v>
      </c>
      <c r="M186" s="2">
        <f>TREND(Calibration!$A$2:$A$4,Calibration!$D$2:$D$4,G186)</f>
        <v>608.81435815558018</v>
      </c>
    </row>
    <row r="187" spans="1:13" x14ac:dyDescent="0.25">
      <c r="A187">
        <v>926417</v>
      </c>
      <c r="B187">
        <v>14.097999570000001</v>
      </c>
      <c r="C187">
        <v>0.58920002000000005</v>
      </c>
      <c r="D187">
        <v>879.12902831999997</v>
      </c>
      <c r="E187">
        <v>3.1549000700000001</v>
      </c>
      <c r="F187">
        <v>9.9000003020963209E+37</v>
      </c>
      <c r="G187">
        <v>1.5661</v>
      </c>
      <c r="H187">
        <v>9.9000003020963209E+37</v>
      </c>
      <c r="K187" s="2">
        <f>TREND(Calibration!$A$2:$A$4,Calibration!$B$2:$B$4,C187)</f>
        <v>408.36007944463023</v>
      </c>
      <c r="L187" s="2">
        <f>TREND(Calibration!$A$2:$A$4,Calibration!$C$2:$C$4,E187)</f>
        <v>1251.3908923635622</v>
      </c>
      <c r="M187" s="2">
        <f>TREND(Calibration!$A$2:$A$4,Calibration!$D$2:$D$4,G187)</f>
        <v>604.58104283778414</v>
      </c>
    </row>
    <row r="188" spans="1:13" x14ac:dyDescent="0.25">
      <c r="A188">
        <v>931416</v>
      </c>
      <c r="B188">
        <v>14.010000229999999</v>
      </c>
      <c r="C188">
        <v>0.58969998000000001</v>
      </c>
      <c r="D188">
        <v>1054.1369628899999</v>
      </c>
      <c r="E188">
        <v>3.7980999899999999</v>
      </c>
      <c r="F188">
        <v>9.9000003020963209E+37</v>
      </c>
      <c r="G188">
        <v>1.5348000500000001</v>
      </c>
      <c r="H188">
        <v>1251.4289550799999</v>
      </c>
      <c r="K188" s="2">
        <f>TREND(Calibration!$A$2:$A$4,Calibration!$B$2:$B$4,C188)</f>
        <v>408.67130160453746</v>
      </c>
      <c r="L188" s="2">
        <f>TREND(Calibration!$A$2:$A$4,Calibration!$C$2:$C$4,E188)</f>
        <v>1509.9563115562732</v>
      </c>
      <c r="M188" s="2">
        <f>TREND(Calibration!$A$2:$A$4,Calibration!$D$2:$D$4,G188)</f>
        <v>591.71676679795803</v>
      </c>
    </row>
    <row r="189" spans="1:13" x14ac:dyDescent="0.25">
      <c r="A189">
        <v>936416</v>
      </c>
      <c r="B189">
        <v>13.977999690000001</v>
      </c>
      <c r="C189">
        <v>0.58700001000000002</v>
      </c>
      <c r="D189">
        <v>800.28802489999998</v>
      </c>
      <c r="E189">
        <v>3.6868998999999998</v>
      </c>
      <c r="F189">
        <v>9.9000003020963209E+37</v>
      </c>
      <c r="G189">
        <v>1.51859999</v>
      </c>
      <c r="H189">
        <v>9.9000003020963209E+37</v>
      </c>
      <c r="K189" s="2">
        <f>TREND(Calibration!$A$2:$A$4,Calibration!$B$2:$B$4,C189)</f>
        <v>406.9905861571321</v>
      </c>
      <c r="L189" s="2">
        <f>TREND(Calibration!$A$2:$A$4,Calibration!$C$2:$C$4,E189)</f>
        <v>1465.2540393838556</v>
      </c>
      <c r="M189" s="2">
        <f>TREND(Calibration!$A$2:$A$4,Calibration!$D$2:$D$4,G189)</f>
        <v>585.05854390297759</v>
      </c>
    </row>
    <row r="190" spans="1:13" x14ac:dyDescent="0.25">
      <c r="A190">
        <v>941416</v>
      </c>
      <c r="B190">
        <v>14.0909996</v>
      </c>
      <c r="C190">
        <v>0.58380001999999998</v>
      </c>
      <c r="D190">
        <v>424.17700194999998</v>
      </c>
      <c r="E190">
        <v>3.6161000699999999</v>
      </c>
      <c r="F190">
        <v>9.9000003020963209E+37</v>
      </c>
      <c r="G190">
        <v>1.5391000500000001</v>
      </c>
      <c r="H190">
        <v>1062.98400879</v>
      </c>
      <c r="K190" s="2">
        <f>TREND(Calibration!$A$2:$A$4,Calibration!$B$2:$B$4,C190)</f>
        <v>404.99861120017232</v>
      </c>
      <c r="L190" s="2">
        <f>TREND(Calibration!$A$2:$A$4,Calibration!$C$2:$C$4,E190)</f>
        <v>1436.7926121456144</v>
      </c>
      <c r="M190" s="2">
        <f>TREND(Calibration!$A$2:$A$4,Calibration!$D$2:$D$4,G190)</f>
        <v>593.48406632946694</v>
      </c>
    </row>
    <row r="191" spans="1:13" x14ac:dyDescent="0.25">
      <c r="A191">
        <v>946416</v>
      </c>
      <c r="B191">
        <v>14.16899967</v>
      </c>
      <c r="C191">
        <v>0.58649998999999997</v>
      </c>
      <c r="D191">
        <v>1167.7239990200001</v>
      </c>
      <c r="E191">
        <v>3.2909998900000001</v>
      </c>
      <c r="F191">
        <v>9.9000003020963209E+37</v>
      </c>
      <c r="G191">
        <v>1.54879999</v>
      </c>
      <c r="H191">
        <v>9.9000003020963209E+37</v>
      </c>
      <c r="K191" s="2">
        <f>TREND(Calibration!$A$2:$A$4,Calibration!$B$2:$B$4,C191)</f>
        <v>406.67932664757768</v>
      </c>
      <c r="L191" s="2">
        <f>TREND(Calibration!$A$2:$A$4,Calibration!$C$2:$C$4,E191)</f>
        <v>1306.1028192716883</v>
      </c>
      <c r="M191" s="2">
        <f>TREND(Calibration!$A$2:$A$4,Calibration!$D$2:$D$4,G191)</f>
        <v>597.4707406126447</v>
      </c>
    </row>
    <row r="192" spans="1:13" x14ac:dyDescent="0.25">
      <c r="A192">
        <v>951417</v>
      </c>
      <c r="B192">
        <v>14.28299999</v>
      </c>
      <c r="C192">
        <v>0.59130000999999999</v>
      </c>
      <c r="D192">
        <v>591.13500977000001</v>
      </c>
      <c r="E192">
        <v>3.3211998899999999</v>
      </c>
      <c r="F192">
        <v>9.9000003020963209E+37</v>
      </c>
      <c r="G192">
        <v>1.5316000000000001</v>
      </c>
      <c r="H192">
        <v>1152.1710205100001</v>
      </c>
      <c r="K192" s="2">
        <f>TREND(Calibration!$A$2:$A$4,Calibration!$B$2:$B$4,C192)</f>
        <v>409.6673108703115</v>
      </c>
      <c r="L192" s="2">
        <f>TREND(Calibration!$A$2:$A$4,Calibration!$C$2:$C$4,E192)</f>
        <v>1318.2431747300966</v>
      </c>
      <c r="M192" s="2">
        <f>TREND(Calibration!$A$2:$A$4,Calibration!$D$2:$D$4,G192)</f>
        <v>590.401546596608</v>
      </c>
    </row>
    <row r="193" spans="1:13" x14ac:dyDescent="0.25">
      <c r="A193">
        <v>956416</v>
      </c>
      <c r="B193">
        <v>14.333999629999999</v>
      </c>
      <c r="C193">
        <v>0.58539998999999998</v>
      </c>
      <c r="D193">
        <v>1267.6860351600001</v>
      </c>
      <c r="E193">
        <v>3.67980003</v>
      </c>
      <c r="F193">
        <v>9.9000003020963209E+37</v>
      </c>
      <c r="G193">
        <v>1.5471999599999999</v>
      </c>
      <c r="H193">
        <v>1198.10095215</v>
      </c>
      <c r="K193" s="2">
        <f>TREND(Calibration!$A$2:$A$4,Calibration!$B$2:$B$4,C193)</f>
        <v>405.99458311629922</v>
      </c>
      <c r="L193" s="2">
        <f>TREND(Calibration!$A$2:$A$4,Calibration!$C$2:$C$4,E193)</f>
        <v>1462.3999021153627</v>
      </c>
      <c r="M193" s="2">
        <f>TREND(Calibration!$A$2:$A$4,Calibration!$D$2:$D$4,G193)</f>
        <v>596.81312845697028</v>
      </c>
    </row>
    <row r="194" spans="1:13" x14ac:dyDescent="0.25">
      <c r="A194">
        <v>961417</v>
      </c>
      <c r="B194">
        <v>14.28299999</v>
      </c>
      <c r="C194">
        <v>0.58490001999999996</v>
      </c>
      <c r="D194">
        <v>803.53802489999998</v>
      </c>
      <c r="E194">
        <v>3.6133999800000001</v>
      </c>
      <c r="F194">
        <v>9.9000003020963209E+37</v>
      </c>
      <c r="G194">
        <v>1.5509999999999999</v>
      </c>
      <c r="H194">
        <v>9.9000003020963209E+37</v>
      </c>
      <c r="K194" s="2">
        <f>TREND(Calibration!$A$2:$A$4,Calibration!$B$2:$B$4,C194)</f>
        <v>405.68335473145078</v>
      </c>
      <c r="L194" s="2">
        <f>TREND(Calibration!$A$2:$A$4,Calibration!$C$2:$C$4,E194)</f>
        <v>1435.7071799479424</v>
      </c>
      <c r="M194" s="2">
        <f>TREND(Calibration!$A$2:$A$4,Calibration!$D$2:$D$4,G194)</f>
        <v>598.37494448295047</v>
      </c>
    </row>
    <row r="195" spans="1:13" x14ac:dyDescent="0.25">
      <c r="A195">
        <v>966417</v>
      </c>
      <c r="B195">
        <v>14.19799995</v>
      </c>
      <c r="C195">
        <v>0.59189999000000004</v>
      </c>
      <c r="D195">
        <v>880.90197753999996</v>
      </c>
      <c r="E195">
        <v>5.0055999800000004</v>
      </c>
      <c r="F195">
        <v>9.9000003020963209E+37</v>
      </c>
      <c r="G195">
        <v>1.53750002</v>
      </c>
      <c r="H195">
        <v>9.9000003020963209E+37</v>
      </c>
      <c r="K195" s="2">
        <f>TREND(Calibration!$A$2:$A$4,Calibration!$B$2:$B$4,C195)</f>
        <v>410.04079489203559</v>
      </c>
      <c r="L195" s="2">
        <f>TREND(Calibration!$A$2:$A$4,Calibration!$C$2:$C$4,E195)</f>
        <v>1995.3695266100697</v>
      </c>
      <c r="M195" s="2">
        <f>TREND(Calibration!$A$2:$A$4,Calibration!$D$2:$D$4,G195)</f>
        <v>592.82645417379251</v>
      </c>
    </row>
    <row r="196" spans="1:13" x14ac:dyDescent="0.25">
      <c r="A196">
        <v>971417</v>
      </c>
      <c r="B196">
        <v>14.07499981</v>
      </c>
      <c r="C196">
        <v>0.59240000999999998</v>
      </c>
      <c r="D196">
        <v>655.57098388999998</v>
      </c>
      <c r="E196">
        <v>4.2550001100000001</v>
      </c>
      <c r="F196">
        <v>9.9000003020963209E+37</v>
      </c>
      <c r="G196">
        <v>1.52289999</v>
      </c>
      <c r="H196">
        <v>9.9000003020963209E+37</v>
      </c>
      <c r="K196" s="2">
        <f>TREND(Calibration!$A$2:$A$4,Calibration!$B$2:$B$4,C196)</f>
        <v>410.35205440158995</v>
      </c>
      <c r="L196" s="2">
        <f>TREND(Calibration!$A$2:$A$4,Calibration!$C$2:$C$4,E196)</f>
        <v>1693.6294859201632</v>
      </c>
      <c r="M196" s="2">
        <f>TREND(Calibration!$A$2:$A$4,Calibration!$D$2:$D$4,G196)</f>
        <v>586.82584343448639</v>
      </c>
    </row>
    <row r="197" spans="1:13" x14ac:dyDescent="0.25">
      <c r="A197">
        <v>976417</v>
      </c>
      <c r="B197">
        <v>14.041999819999999</v>
      </c>
      <c r="C197">
        <v>0.59299999000000003</v>
      </c>
      <c r="D197">
        <v>703.14398193</v>
      </c>
      <c r="E197">
        <v>4.5227999700000003</v>
      </c>
      <c r="F197">
        <v>9.9000003020963209E+37</v>
      </c>
      <c r="G197">
        <v>1.51970005</v>
      </c>
      <c r="H197">
        <v>1179.5780029299999</v>
      </c>
      <c r="K197" s="2">
        <f>TREND(Calibration!$A$2:$A$4,Calibration!$B$2:$B$4,C197)</f>
        <v>410.72553842331405</v>
      </c>
      <c r="L197" s="2">
        <f>TREND(Calibration!$A$2:$A$4,Calibration!$C$2:$C$4,E197)</f>
        <v>1801.2846346655945</v>
      </c>
      <c r="M197" s="2">
        <f>TREND(Calibration!$A$2:$A$4,Calibration!$D$2:$D$4,G197)</f>
        <v>585.51066844312447</v>
      </c>
    </row>
    <row r="198" spans="1:13" x14ac:dyDescent="0.25">
      <c r="A198">
        <v>981417</v>
      </c>
      <c r="B198">
        <v>14.041999819999999</v>
      </c>
      <c r="C198">
        <v>0.59189999000000004</v>
      </c>
      <c r="D198">
        <v>909.31402588000003</v>
      </c>
      <c r="E198">
        <v>4.5099000900000004</v>
      </c>
      <c r="F198">
        <v>9.9000003020963209E+37</v>
      </c>
      <c r="G198">
        <v>1.5202000099999999</v>
      </c>
      <c r="H198">
        <v>1278.57299805</v>
      </c>
      <c r="K198" s="2">
        <f>TREND(Calibration!$A$2:$A$4,Calibration!$B$2:$B$4,C198)</f>
        <v>410.04079489203559</v>
      </c>
      <c r="L198" s="2">
        <f>TREND(Calibration!$A$2:$A$4,Calibration!$C$2:$C$4,E198)</f>
        <v>1796.0989019314613</v>
      </c>
      <c r="M198" s="2">
        <f>TREND(Calibration!$A$2:$A$4,Calibration!$D$2:$D$4,G198)</f>
        <v>585.71615194865308</v>
      </c>
    </row>
    <row r="199" spans="1:13" x14ac:dyDescent="0.25">
      <c r="A199">
        <v>986417</v>
      </c>
      <c r="B199">
        <v>14.06200027</v>
      </c>
      <c r="C199">
        <v>0.59460002000000001</v>
      </c>
      <c r="D199">
        <v>802.43597411999997</v>
      </c>
      <c r="E199">
        <v>3.2920999499999999</v>
      </c>
      <c r="F199">
        <v>9.9000003020963209E+37</v>
      </c>
      <c r="G199">
        <v>1.52180004</v>
      </c>
      <c r="H199">
        <v>1289.37402344</v>
      </c>
      <c r="K199" s="2">
        <f>TREND(Calibration!$A$2:$A$4,Calibration!$B$2:$B$4,C199)</f>
        <v>411.72154768908808</v>
      </c>
      <c r="L199" s="2">
        <f>TREND(Calibration!$A$2:$A$4,Calibration!$C$2:$C$4,E199)</f>
        <v>1306.5450417692239</v>
      </c>
      <c r="M199" s="2">
        <f>TREND(Calibration!$A$2:$A$4,Calibration!$D$2:$D$4,G199)</f>
        <v>586.37376410432751</v>
      </c>
    </row>
    <row r="200" spans="1:13" x14ac:dyDescent="0.25">
      <c r="A200">
        <v>991417</v>
      </c>
      <c r="B200">
        <v>14.14299965</v>
      </c>
      <c r="C200">
        <v>0.59350002000000002</v>
      </c>
      <c r="D200">
        <v>1146.3280029299999</v>
      </c>
      <c r="E200">
        <v>3.2462000799999999</v>
      </c>
      <c r="F200">
        <v>9.9000003020963209E+37</v>
      </c>
      <c r="G200">
        <v>1.51970005</v>
      </c>
      <c r="H200">
        <v>9.9000003020963209E+37</v>
      </c>
      <c r="K200" s="2">
        <f>TREND(Calibration!$A$2:$A$4,Calibration!$B$2:$B$4,C200)</f>
        <v>411.03680415780963</v>
      </c>
      <c r="L200" s="2">
        <f>TREND(Calibration!$A$2:$A$4,Calibration!$C$2:$C$4,E200)</f>
        <v>1288.0933617263518</v>
      </c>
      <c r="M200" s="2">
        <f>TREND(Calibration!$A$2:$A$4,Calibration!$D$2:$D$4,G200)</f>
        <v>585.51066844312447</v>
      </c>
    </row>
    <row r="201" spans="1:13" x14ac:dyDescent="0.25">
      <c r="A201">
        <v>996416</v>
      </c>
      <c r="B201">
        <v>14.22399998</v>
      </c>
      <c r="C201">
        <v>0.59130000999999999</v>
      </c>
      <c r="D201">
        <v>1012.63598633</v>
      </c>
      <c r="E201">
        <v>2.9172999900000001</v>
      </c>
      <c r="F201">
        <v>9.9000003020963209E+37</v>
      </c>
      <c r="G201">
        <v>1.5175000400000001</v>
      </c>
      <c r="H201">
        <v>9.9000003020963209E+37</v>
      </c>
      <c r="K201" s="2">
        <f>TREND(Calibration!$A$2:$A$4,Calibration!$B$2:$B$4,C201)</f>
        <v>409.6673108703115</v>
      </c>
      <c r="L201" s="2">
        <f>TREND(Calibration!$A$2:$A$4,Calibration!$C$2:$C$4,E201)</f>
        <v>1155.8760106368641</v>
      </c>
      <c r="M201" s="2">
        <f>TREND(Calibration!$A$2:$A$4,Calibration!$D$2:$D$4,G201)</f>
        <v>584.60646457281871</v>
      </c>
    </row>
    <row r="202" spans="1:13" x14ac:dyDescent="0.25">
      <c r="A202">
        <v>1001417</v>
      </c>
      <c r="B202">
        <v>14.256999970000001</v>
      </c>
      <c r="C202">
        <v>0.59890001999999998</v>
      </c>
      <c r="D202">
        <v>382.73498534999999</v>
      </c>
      <c r="E202">
        <v>3.1150000100000002</v>
      </c>
      <c r="F202">
        <v>9.9000003020963209E+37</v>
      </c>
      <c r="G202">
        <v>1.49699998</v>
      </c>
      <c r="H202">
        <v>981.93402100000003</v>
      </c>
      <c r="K202" s="2">
        <f>TREND(Calibration!$A$2:$A$4,Calibration!$B$2:$B$4,C202)</f>
        <v>414.39827240226748</v>
      </c>
      <c r="L202" s="2">
        <f>TREND(Calibration!$A$2:$A$4,Calibration!$C$2:$C$4,E202)</f>
        <v>1235.3511270916474</v>
      </c>
      <c r="M202" s="2">
        <f>TREND(Calibration!$A$2:$A$4,Calibration!$D$2:$D$4,G202)</f>
        <v>576.18094214632924</v>
      </c>
    </row>
    <row r="203" spans="1:13" x14ac:dyDescent="0.25">
      <c r="A203">
        <v>1006417</v>
      </c>
      <c r="B203">
        <v>14.166000370000001</v>
      </c>
      <c r="C203">
        <v>0.59460002000000001</v>
      </c>
      <c r="D203">
        <v>1118.02404785</v>
      </c>
      <c r="E203">
        <v>3.6231000400000002</v>
      </c>
      <c r="F203">
        <v>9.9000003020963209E+37</v>
      </c>
      <c r="G203">
        <v>1.51269996</v>
      </c>
      <c r="H203">
        <v>9.9000003020963209E+37</v>
      </c>
      <c r="K203" s="2">
        <f>TREND(Calibration!$A$2:$A$4,Calibration!$B$2:$B$4,C203)</f>
        <v>411.72154768908808</v>
      </c>
      <c r="L203" s="2">
        <f>TREND(Calibration!$A$2:$A$4,Calibration!$C$2:$C$4,E203)</f>
        <v>1439.6065897614487</v>
      </c>
      <c r="M203" s="2">
        <f>TREND(Calibration!$A$2:$A$4,Calibration!$D$2:$D$4,G203)</f>
        <v>582.63363221579414</v>
      </c>
    </row>
    <row r="204" spans="1:13" x14ac:dyDescent="0.25">
      <c r="A204">
        <v>1011417</v>
      </c>
      <c r="B204">
        <v>14.1590004</v>
      </c>
      <c r="C204">
        <v>0.60000001999999997</v>
      </c>
      <c r="D204">
        <v>687.44500731999995</v>
      </c>
      <c r="E204">
        <v>4.5897998800000002</v>
      </c>
      <c r="F204">
        <v>9.9000003020963209E+37</v>
      </c>
      <c r="G204">
        <v>1.5067000399999999</v>
      </c>
      <c r="H204">
        <v>1350.2020263700001</v>
      </c>
      <c r="K204" s="2">
        <f>TREND(Calibration!$A$2:$A$4,Calibration!$B$2:$B$4,C204)</f>
        <v>415.08301593354594</v>
      </c>
      <c r="L204" s="2">
        <f>TREND(Calibration!$A$2:$A$4,Calibration!$C$2:$C$4,E204)</f>
        <v>1828.2184996682888</v>
      </c>
      <c r="M204" s="2">
        <f>TREND(Calibration!$A$2:$A$4,Calibration!$D$2:$D$4,G204)</f>
        <v>580.16766574949395</v>
      </c>
    </row>
    <row r="205" spans="1:13" x14ac:dyDescent="0.25">
      <c r="A205">
        <v>1016417</v>
      </c>
      <c r="B205">
        <v>14.07800007</v>
      </c>
      <c r="C205">
        <v>0.59890001999999998</v>
      </c>
      <c r="D205">
        <v>814.27398682</v>
      </c>
      <c r="E205">
        <v>4.6055002199999997</v>
      </c>
      <c r="F205">
        <v>9.9000003020963209E+37</v>
      </c>
      <c r="G205">
        <v>1.5245000099999999</v>
      </c>
      <c r="H205">
        <v>9.9000003020963209E+37</v>
      </c>
      <c r="K205" s="2">
        <f>TREND(Calibration!$A$2:$A$4,Calibration!$B$2:$B$4,C205)</f>
        <v>414.39827240226748</v>
      </c>
      <c r="L205" s="2">
        <f>TREND(Calibration!$A$2:$A$4,Calibration!$C$2:$C$4,E205)</f>
        <v>1834.5300131920592</v>
      </c>
      <c r="M205" s="2">
        <f>TREND(Calibration!$A$2:$A$4,Calibration!$D$2:$D$4,G205)</f>
        <v>587.48345148016199</v>
      </c>
    </row>
    <row r="206" spans="1:13" x14ac:dyDescent="0.25">
      <c r="A206">
        <v>1021417</v>
      </c>
      <c r="B206">
        <v>14.02900028</v>
      </c>
      <c r="C206">
        <v>0.60110003000000001</v>
      </c>
      <c r="D206">
        <v>802.32202147999999</v>
      </c>
      <c r="E206">
        <v>5.0116000200000004</v>
      </c>
      <c r="F206">
        <v>9.9000003020963209E+37</v>
      </c>
      <c r="G206">
        <v>1.5240000499999999</v>
      </c>
      <c r="H206">
        <v>1102.7380371100001</v>
      </c>
      <c r="K206" s="2">
        <f>TREND(Calibration!$A$2:$A$4,Calibration!$B$2:$B$4,C206)</f>
        <v>415.76776568976561</v>
      </c>
      <c r="L206" s="2">
        <f>TREND(Calibration!$A$2:$A$4,Calibration!$C$2:$C$4,E206)</f>
        <v>1997.7815338406879</v>
      </c>
      <c r="M206" s="2">
        <f>TREND(Calibration!$A$2:$A$4,Calibration!$D$2:$D$4,G206)</f>
        <v>587.27796797463327</v>
      </c>
    </row>
    <row r="207" spans="1:13" x14ac:dyDescent="0.25">
      <c r="A207">
        <v>1026416</v>
      </c>
      <c r="B207">
        <v>14.01299953</v>
      </c>
      <c r="C207">
        <v>0.60210001000000002</v>
      </c>
      <c r="D207">
        <v>891.67797852000001</v>
      </c>
      <c r="E207">
        <v>5.0040001900000002</v>
      </c>
      <c r="F207">
        <v>9.9000003020963209E+37</v>
      </c>
      <c r="G207">
        <v>1.51479995</v>
      </c>
      <c r="H207">
        <v>1174.3210449200001</v>
      </c>
      <c r="K207" s="2">
        <f>TREND(Calibration!$A$2:$A$4,Calibration!$B$2:$B$4,C207)</f>
        <v>416.39024735922732</v>
      </c>
      <c r="L207" s="2">
        <f>TREND(Calibration!$A$2:$A$4,Calibration!$C$2:$C$4,E207)</f>
        <v>1994.7264133895792</v>
      </c>
      <c r="M207" s="2">
        <f>TREND(Calibration!$A$2:$A$4,Calibration!$D$2:$D$4,G207)</f>
        <v>583.49672787699728</v>
      </c>
    </row>
    <row r="208" spans="1:13" x14ac:dyDescent="0.25">
      <c r="A208">
        <v>1031416</v>
      </c>
      <c r="B208">
        <v>14.100999829999999</v>
      </c>
      <c r="C208">
        <v>0.59890001999999998</v>
      </c>
      <c r="D208">
        <v>874.88098145000004</v>
      </c>
      <c r="E208">
        <v>4.0211000400000003</v>
      </c>
      <c r="F208">
        <v>9.9000003020963209E+37</v>
      </c>
      <c r="G208">
        <v>1.50129998</v>
      </c>
      <c r="H208">
        <v>1237.76501465</v>
      </c>
      <c r="K208" s="2">
        <f>TREND(Calibration!$A$2:$A$4,Calibration!$B$2:$B$4,C208)</f>
        <v>414.39827240226748</v>
      </c>
      <c r="L208" s="2">
        <f>TREND(Calibration!$A$2:$A$4,Calibration!$C$2:$C$4,E208)</f>
        <v>1599.6020027563679</v>
      </c>
      <c r="M208" s="2">
        <f>TREND(Calibration!$A$2:$A$4,Calibration!$D$2:$D$4,G208)</f>
        <v>577.94824167783815</v>
      </c>
    </row>
    <row r="209" spans="1:13" x14ac:dyDescent="0.25">
      <c r="A209">
        <v>1036416</v>
      </c>
      <c r="B209">
        <v>14.22099972</v>
      </c>
      <c r="C209">
        <v>0.59399997999999998</v>
      </c>
      <c r="D209">
        <v>968.13000488</v>
      </c>
      <c r="E209">
        <v>3.4788999600000001</v>
      </c>
      <c r="F209">
        <v>9.9000003020963209E+37</v>
      </c>
      <c r="G209">
        <v>1.51269996</v>
      </c>
      <c r="H209">
        <v>9.9000003020963209E+37</v>
      </c>
      <c r="K209" s="2">
        <f>TREND(Calibration!$A$2:$A$4,Calibration!$B$2:$B$4,C209)</f>
        <v>411.34802631771686</v>
      </c>
      <c r="L209" s="2">
        <f>TREND(Calibration!$A$2:$A$4,Calibration!$C$2:$C$4,E209)</f>
        <v>1381.6383702802918</v>
      </c>
      <c r="M209" s="2">
        <f>TREND(Calibration!$A$2:$A$4,Calibration!$D$2:$D$4,G209)</f>
        <v>582.63363221579414</v>
      </c>
    </row>
    <row r="210" spans="1:13" x14ac:dyDescent="0.25">
      <c r="A210">
        <v>1041416</v>
      </c>
      <c r="B210">
        <v>14.350999829999999</v>
      </c>
      <c r="C210">
        <v>0.59350002000000002</v>
      </c>
      <c r="D210">
        <v>772.85699463000003</v>
      </c>
      <c r="E210">
        <v>4.1512999500000003</v>
      </c>
      <c r="F210">
        <v>9.9000003020963209E+37</v>
      </c>
      <c r="G210">
        <v>1.5082999500000001</v>
      </c>
      <c r="H210">
        <v>9.9000003020963209E+37</v>
      </c>
      <c r="K210" s="2">
        <f>TREND(Calibration!$A$2:$A$4,Calibration!$B$2:$B$4,C210)</f>
        <v>411.03680415780963</v>
      </c>
      <c r="L210" s="2">
        <f>TREND(Calibration!$A$2:$A$4,Calibration!$C$2:$C$4,E210)</f>
        <v>1651.9421745461955</v>
      </c>
      <c r="M210" s="2">
        <f>TREND(Calibration!$A$2:$A$4,Calibration!$D$2:$D$4,G210)</f>
        <v>580.82522858518155</v>
      </c>
    </row>
    <row r="211" spans="1:13" x14ac:dyDescent="0.25">
      <c r="A211">
        <v>1046416</v>
      </c>
      <c r="B211">
        <v>14.40600014</v>
      </c>
      <c r="C211">
        <v>0.59619999000000001</v>
      </c>
      <c r="D211">
        <v>782.86700439000003</v>
      </c>
      <c r="E211">
        <v>3.5852999699999999</v>
      </c>
      <c r="F211">
        <v>9.9000003020963209E+37</v>
      </c>
      <c r="G211">
        <v>1.5077999799999999</v>
      </c>
      <c r="H211">
        <v>9.9000003020963209E+37</v>
      </c>
      <c r="K211" s="2">
        <f>TREND(Calibration!$A$2:$A$4,Calibration!$B$2:$B$4,C211)</f>
        <v>412.71751960521499</v>
      </c>
      <c r="L211" s="2">
        <f>TREND(Calibration!$A$2:$A$4,Calibration!$C$2:$C$4,E211)</f>
        <v>1424.4110173722856</v>
      </c>
      <c r="M211" s="2">
        <f>TREND(Calibration!$A$2:$A$4,Calibration!$D$2:$D$4,G211)</f>
        <v>580.61974096965389</v>
      </c>
    </row>
    <row r="212" spans="1:13" x14ac:dyDescent="0.25">
      <c r="A212">
        <v>1051416</v>
      </c>
      <c r="B212">
        <v>14.32499981</v>
      </c>
      <c r="C212">
        <v>0.59670000999999995</v>
      </c>
      <c r="D212">
        <v>699.93103026999995</v>
      </c>
      <c r="E212">
        <v>3.5594000800000001</v>
      </c>
      <c r="F212">
        <v>9.9000003020963209E+37</v>
      </c>
      <c r="G212">
        <v>1.5132000400000001</v>
      </c>
      <c r="H212">
        <v>9.9000003020963209E+37</v>
      </c>
      <c r="K212" s="2">
        <f>TREND(Calibration!$A$2:$A$4,Calibration!$B$2:$B$4,C212)</f>
        <v>413.02877911476935</v>
      </c>
      <c r="L212" s="2">
        <f>TREND(Calibration!$A$2:$A$4,Calibration!$C$2:$C$4,E212)</f>
        <v>1413.9992997917004</v>
      </c>
      <c r="M212" s="2">
        <f>TREND(Calibration!$A$2:$A$4,Calibration!$D$2:$D$4,G212)</f>
        <v>582.8391650413098</v>
      </c>
    </row>
    <row r="213" spans="1:13" x14ac:dyDescent="0.25">
      <c r="A213">
        <v>1056416</v>
      </c>
      <c r="B213">
        <v>14.19799995</v>
      </c>
      <c r="C213">
        <v>0.59460002000000001</v>
      </c>
      <c r="D213">
        <v>562.17901611000002</v>
      </c>
      <c r="E213">
        <v>3.6133999800000001</v>
      </c>
      <c r="F213">
        <v>9.9000003020963209E+37</v>
      </c>
      <c r="G213">
        <v>1.5224000200000001</v>
      </c>
      <c r="H213">
        <v>9.9000003020963209E+37</v>
      </c>
      <c r="K213" s="2">
        <f>TREND(Calibration!$A$2:$A$4,Calibration!$B$2:$B$4,C213)</f>
        <v>411.72154768908808</v>
      </c>
      <c r="L213" s="2">
        <f>TREND(Calibration!$A$2:$A$4,Calibration!$C$2:$C$4,E213)</f>
        <v>1435.7071799479424</v>
      </c>
      <c r="M213" s="2">
        <f>TREND(Calibration!$A$2:$A$4,Calibration!$D$2:$D$4,G213)</f>
        <v>586.62035581895896</v>
      </c>
    </row>
    <row r="214" spans="1:13" x14ac:dyDescent="0.25">
      <c r="A214">
        <v>1061414</v>
      </c>
      <c r="B214">
        <v>14.085000040000001</v>
      </c>
      <c r="C214">
        <v>0.59890001999999998</v>
      </c>
      <c r="D214">
        <v>545.62902831999997</v>
      </c>
      <c r="E214">
        <v>3.7181999700000001</v>
      </c>
      <c r="F214">
        <v>9.9000003020963209E+37</v>
      </c>
      <c r="G214">
        <v>1.51859999</v>
      </c>
      <c r="H214">
        <v>9.9000003020963209E+37</v>
      </c>
      <c r="K214" s="2">
        <f>TREND(Calibration!$A$2:$A$4,Calibration!$B$2:$B$4,C214)</f>
        <v>414.39827240226748</v>
      </c>
      <c r="L214" s="2">
        <f>TREND(Calibration!$A$2:$A$4,Calibration!$C$2:$C$4,E214)</f>
        <v>1477.8366213597851</v>
      </c>
      <c r="M214" s="2">
        <f>TREND(Calibration!$A$2:$A$4,Calibration!$D$2:$D$4,G214)</f>
        <v>585.05854390297759</v>
      </c>
    </row>
    <row r="215" spans="1:13" x14ac:dyDescent="0.25">
      <c r="A215">
        <v>1066422</v>
      </c>
      <c r="B215">
        <v>14.02900028</v>
      </c>
      <c r="C215">
        <v>0.60110003000000001</v>
      </c>
      <c r="D215">
        <v>633.25799560999997</v>
      </c>
      <c r="E215">
        <v>4.8678998900000003</v>
      </c>
      <c r="F215">
        <v>9.9000003020963209E+37</v>
      </c>
      <c r="G215">
        <v>1.5245000099999999</v>
      </c>
      <c r="H215">
        <v>9.9000003020963209E+37</v>
      </c>
      <c r="K215" s="2">
        <f>TREND(Calibration!$A$2:$A$4,Calibration!$B$2:$B$4,C215)</f>
        <v>415.76776568976561</v>
      </c>
      <c r="L215" s="2">
        <f>TREND(Calibration!$A$2:$A$4,Calibration!$C$2:$C$4,E215)</f>
        <v>1940.0142935221611</v>
      </c>
      <c r="M215" s="2">
        <f>TREND(Calibration!$A$2:$A$4,Calibration!$D$2:$D$4,G215)</f>
        <v>587.48345148016199</v>
      </c>
    </row>
    <row r="216" spans="1:13" x14ac:dyDescent="0.25">
      <c r="A216">
        <v>1071413</v>
      </c>
      <c r="B216">
        <v>13.98400021</v>
      </c>
      <c r="C216">
        <v>0.60210001000000002</v>
      </c>
      <c r="D216">
        <v>866.23797606999995</v>
      </c>
      <c r="E216">
        <v>3.8255999100000002</v>
      </c>
      <c r="F216">
        <v>9.9000003020963209E+37</v>
      </c>
      <c r="G216">
        <v>1.5202000099999999</v>
      </c>
      <c r="H216">
        <v>1118.51599121</v>
      </c>
      <c r="K216" s="2">
        <f>TREND(Calibration!$A$2:$A$4,Calibration!$B$2:$B$4,C216)</f>
        <v>416.39024735922732</v>
      </c>
      <c r="L216" s="2">
        <f>TREND(Calibration!$A$2:$A$4,Calibration!$C$2:$C$4,E216)</f>
        <v>1521.0112388369951</v>
      </c>
      <c r="M216" s="2">
        <f>TREND(Calibration!$A$2:$A$4,Calibration!$D$2:$D$4,G216)</f>
        <v>585.71615194865308</v>
      </c>
    </row>
    <row r="217" spans="1:13" x14ac:dyDescent="0.25">
      <c r="A217">
        <v>1076413</v>
      </c>
      <c r="B217">
        <v>13.91300011</v>
      </c>
      <c r="C217">
        <v>0.60159998999999997</v>
      </c>
      <c r="D217">
        <v>1125.5780029299999</v>
      </c>
      <c r="E217">
        <v>2.40969992</v>
      </c>
      <c r="F217">
        <v>1123.4639892600001</v>
      </c>
      <c r="G217">
        <v>1.52079999</v>
      </c>
      <c r="H217">
        <v>9.9000003020963209E+37</v>
      </c>
      <c r="K217" s="2">
        <f>TREND(Calibration!$A$2:$A$4,Calibration!$B$2:$B$4,C217)</f>
        <v>416.07898784967284</v>
      </c>
      <c r="L217" s="2">
        <f>TREND(Calibration!$A$2:$A$4,Calibration!$C$2:$C$4,E217)</f>
        <v>951.82153114967832</v>
      </c>
      <c r="M217" s="2">
        <f>TREND(Calibration!$A$2:$A$4,Calibration!$D$2:$D$4,G217)</f>
        <v>585.96274366328441</v>
      </c>
    </row>
    <row r="218" spans="1:13" x14ac:dyDescent="0.25">
      <c r="A218">
        <v>1081413</v>
      </c>
      <c r="B218">
        <v>14.067999840000001</v>
      </c>
      <c r="C218">
        <v>0.6038</v>
      </c>
      <c r="D218">
        <v>717.43902588000003</v>
      </c>
      <c r="E218">
        <v>2.56299996</v>
      </c>
      <c r="F218">
        <v>9.9000003020963209E+37</v>
      </c>
      <c r="G218">
        <v>1.5440000300000001</v>
      </c>
      <c r="H218">
        <v>1102.73498535</v>
      </c>
      <c r="K218" s="2">
        <f>TREND(Calibration!$A$2:$A$4,Calibration!$B$2:$B$4,C218)</f>
        <v>417.44848113717097</v>
      </c>
      <c r="L218" s="2">
        <f>TREND(Calibration!$A$2:$A$4,Calibration!$C$2:$C$4,E218)</f>
        <v>1013.447921129421</v>
      </c>
      <c r="M218" s="2">
        <f>TREND(Calibration!$A$2:$A$4,Calibration!$D$2:$D$4,G218)</f>
        <v>595.49795757560719</v>
      </c>
    </row>
    <row r="219" spans="1:13" x14ac:dyDescent="0.25">
      <c r="A219">
        <v>1086413</v>
      </c>
      <c r="B219">
        <v>14.24699974</v>
      </c>
      <c r="C219">
        <v>0.60699999000000004</v>
      </c>
      <c r="D219">
        <v>860.89001465000001</v>
      </c>
      <c r="E219">
        <v>3.2467000499999998</v>
      </c>
      <c r="F219">
        <v>9.9000003020963209E+37</v>
      </c>
      <c r="G219">
        <v>1.53530002</v>
      </c>
      <c r="H219">
        <v>1134.3769531200001</v>
      </c>
      <c r="K219" s="2">
        <f>TREND(Calibration!$A$2:$A$4,Calibration!$B$2:$B$4,C219)</f>
        <v>419.44045609413075</v>
      </c>
      <c r="L219" s="2">
        <f>TREND(Calibration!$A$2:$A$4,Calibration!$C$2:$C$4,E219)</f>
        <v>1288.2943489289523</v>
      </c>
      <c r="M219" s="2">
        <f>TREND(Calibration!$A$2:$A$4,Calibration!$D$2:$D$4,G219)</f>
        <v>591.92225441348558</v>
      </c>
    </row>
    <row r="220" spans="1:13" x14ac:dyDescent="0.25">
      <c r="A220">
        <v>1091410</v>
      </c>
      <c r="B220">
        <v>14.37699986</v>
      </c>
      <c r="C220">
        <v>0.60699999000000004</v>
      </c>
      <c r="D220">
        <v>987.64501953000001</v>
      </c>
      <c r="E220">
        <v>3.4816000499999999</v>
      </c>
      <c r="F220">
        <v>9.9000003020963209E+37</v>
      </c>
      <c r="G220">
        <v>1.50510001</v>
      </c>
      <c r="H220">
        <v>1166.8120117200001</v>
      </c>
      <c r="K220" s="2">
        <f>TREND(Calibration!$A$2:$A$4,Calibration!$B$2:$B$4,C220)</f>
        <v>419.44045609413075</v>
      </c>
      <c r="L220" s="2">
        <f>TREND(Calibration!$A$2:$A$4,Calibration!$C$2:$C$4,E220)</f>
        <v>1382.7238024779638</v>
      </c>
      <c r="M220" s="2">
        <f>TREND(Calibration!$A$2:$A$4,Calibration!$D$2:$D$4,G220)</f>
        <v>579.51005359381952</v>
      </c>
    </row>
    <row r="221" spans="1:13" x14ac:dyDescent="0.25">
      <c r="A221">
        <v>1096413</v>
      </c>
      <c r="B221">
        <v>14.50300026</v>
      </c>
      <c r="C221">
        <v>0.60000001999999997</v>
      </c>
      <c r="D221">
        <v>1188.23205566</v>
      </c>
      <c r="E221">
        <v>3.8250999499999998</v>
      </c>
      <c r="F221">
        <v>9.9000003020963209E+37</v>
      </c>
      <c r="G221">
        <v>1.5277999600000001</v>
      </c>
      <c r="H221">
        <v>1157.6209716799999</v>
      </c>
      <c r="K221" s="2">
        <f>TREND(Calibration!$A$2:$A$4,Calibration!$B$2:$B$4,C221)</f>
        <v>415.08301593354594</v>
      </c>
      <c r="L221" s="2">
        <f>TREND(Calibration!$A$2:$A$4,Calibration!$C$2:$C$4,E221)</f>
        <v>1520.8102556543795</v>
      </c>
      <c r="M221" s="2">
        <f>TREND(Calibration!$A$2:$A$4,Calibration!$D$2:$D$4,G221)</f>
        <v>588.83973057062781</v>
      </c>
    </row>
    <row r="222" spans="1:13" x14ac:dyDescent="0.25">
      <c r="A222">
        <v>1101414</v>
      </c>
      <c r="B222">
        <v>14.48400021</v>
      </c>
      <c r="C222">
        <v>0.6038</v>
      </c>
      <c r="D222">
        <v>427.99798584000001</v>
      </c>
      <c r="E222">
        <v>3.03290009</v>
      </c>
      <c r="F222">
        <v>9.9000003020963209E+37</v>
      </c>
      <c r="G222">
        <v>1.5336999899999999</v>
      </c>
      <c r="H222">
        <v>1002.7670288100001</v>
      </c>
      <c r="K222" s="2">
        <f>TREND(Calibration!$A$2:$A$4,Calibration!$B$2:$B$4,C222)</f>
        <v>417.44848113717097</v>
      </c>
      <c r="L222" s="2">
        <f>TREND(Calibration!$A$2:$A$4,Calibration!$C$2:$C$4,E222)</f>
        <v>1202.3470803397634</v>
      </c>
      <c r="M222" s="2">
        <f>TREND(Calibration!$A$2:$A$4,Calibration!$D$2:$D$4,G222)</f>
        <v>591.26464225781103</v>
      </c>
    </row>
    <row r="223" spans="1:13" x14ac:dyDescent="0.25">
      <c r="A223">
        <v>1106413</v>
      </c>
      <c r="B223">
        <v>14.40600014</v>
      </c>
      <c r="C223">
        <v>0.60270000000000001</v>
      </c>
      <c r="D223">
        <v>947.51501465000001</v>
      </c>
      <c r="E223">
        <v>2.95670009</v>
      </c>
      <c r="F223">
        <v>9.9000003020963209E+37</v>
      </c>
      <c r="G223">
        <v>1.5450999700000001</v>
      </c>
      <c r="H223">
        <v>1075.7449951200001</v>
      </c>
      <c r="K223" s="2">
        <f>TREND(Calibration!$A$2:$A$4,Calibration!$B$2:$B$4,C223)</f>
        <v>416.76373760589252</v>
      </c>
      <c r="L223" s="2">
        <f>TREND(Calibration!$A$2:$A$4,Calibration!$C$2:$C$4,E223)</f>
        <v>1171.7147927261633</v>
      </c>
      <c r="M223" s="2">
        <f>TREND(Calibration!$A$2:$A$4,Calibration!$D$2:$D$4,G223)</f>
        <v>595.95003279576724</v>
      </c>
    </row>
    <row r="224" spans="1:13" x14ac:dyDescent="0.25">
      <c r="A224">
        <v>1111413</v>
      </c>
      <c r="B224">
        <v>14.25</v>
      </c>
      <c r="C224">
        <v>0.60809999999999997</v>
      </c>
      <c r="D224">
        <v>830.27899170000001</v>
      </c>
      <c r="E224">
        <v>2.7125999900000002</v>
      </c>
      <c r="F224">
        <v>9.9000003020963209E+37</v>
      </c>
      <c r="G224">
        <v>1.5348000500000001</v>
      </c>
      <c r="H224">
        <v>1192.92004395</v>
      </c>
      <c r="K224" s="2">
        <f>TREND(Calibration!$A$2:$A$4,Calibration!$B$2:$B$4,C224)</f>
        <v>420.12520585035037</v>
      </c>
      <c r="L224" s="2">
        <f>TREND(Calibration!$A$2:$A$4,Calibration!$C$2:$C$4,E224)</f>
        <v>1073.5869125462611</v>
      </c>
      <c r="M224" s="2">
        <f>TREND(Calibration!$A$2:$A$4,Calibration!$D$2:$D$4,G224)</f>
        <v>591.71676679795803</v>
      </c>
    </row>
    <row r="225" spans="1:13" x14ac:dyDescent="0.25">
      <c r="A225">
        <v>1116410</v>
      </c>
      <c r="B225">
        <v>14.11699963</v>
      </c>
      <c r="C225">
        <v>0.60540002999999998</v>
      </c>
      <c r="D225">
        <v>944.65197753999996</v>
      </c>
      <c r="E225">
        <v>2.7309999500000002</v>
      </c>
      <c r="F225">
        <v>9.9000003020963209E+37</v>
      </c>
      <c r="G225">
        <v>1.5326000500000001</v>
      </c>
      <c r="H225">
        <v>1263.45605469</v>
      </c>
      <c r="K225" s="2">
        <f>TREND(Calibration!$A$2:$A$4,Calibration!$B$2:$B$4,C225)</f>
        <v>418.44449040294501</v>
      </c>
      <c r="L225" s="2">
        <f>TREND(Calibration!$A$2:$A$4,Calibration!$C$2:$C$4,E225)</f>
        <v>1080.9836693283969</v>
      </c>
      <c r="M225" s="2">
        <f>TREND(Calibration!$A$2:$A$4,Calibration!$D$2:$D$4,G225)</f>
        <v>590.81256703765121</v>
      </c>
    </row>
    <row r="226" spans="1:13" x14ac:dyDescent="0.25">
      <c r="A226">
        <v>1121413</v>
      </c>
      <c r="B226">
        <v>14.02600002</v>
      </c>
      <c r="C226">
        <v>0.59780001999999999</v>
      </c>
      <c r="D226">
        <v>1093.13903809</v>
      </c>
      <c r="E226">
        <v>2.2843999899999998</v>
      </c>
      <c r="F226">
        <v>9.9000003020963209E+37</v>
      </c>
      <c r="G226">
        <v>1.5418000199999999</v>
      </c>
      <c r="H226">
        <v>9.9000003020963209E+37</v>
      </c>
      <c r="K226" s="2">
        <f>TREND(Calibration!$A$2:$A$4,Calibration!$B$2:$B$4,C226)</f>
        <v>413.71352887098902</v>
      </c>
      <c r="L226" s="2">
        <f>TREND(Calibration!$A$2:$A$4,Calibration!$C$2:$C$4,E226)</f>
        <v>901.4511440929333</v>
      </c>
      <c r="M226" s="2">
        <f>TREND(Calibration!$A$2:$A$4,Calibration!$D$2:$D$4,G226)</f>
        <v>594.59375370530131</v>
      </c>
    </row>
    <row r="227" spans="1:13" x14ac:dyDescent="0.25">
      <c r="A227">
        <v>1126414</v>
      </c>
      <c r="B227">
        <v>13.980999949999999</v>
      </c>
      <c r="C227">
        <v>0.59670000999999995</v>
      </c>
      <c r="D227">
        <v>714.86798095999995</v>
      </c>
      <c r="E227">
        <v>2.1947000000000001</v>
      </c>
      <c r="F227">
        <v>1346.19799805</v>
      </c>
      <c r="G227">
        <v>1.54779994</v>
      </c>
      <c r="H227">
        <v>9.9000003020963209E+37</v>
      </c>
      <c r="K227" s="2">
        <f>TREND(Calibration!$A$2:$A$4,Calibration!$B$2:$B$4,C227)</f>
        <v>413.02877911476935</v>
      </c>
      <c r="L227" s="2">
        <f>TREND(Calibration!$A$2:$A$4,Calibration!$C$2:$C$4,E227)</f>
        <v>865.3918804102949</v>
      </c>
      <c r="M227" s="2">
        <f>TREND(Calibration!$A$2:$A$4,Calibration!$D$2:$D$4,G227)</f>
        <v>597.05972017160161</v>
      </c>
    </row>
    <row r="228" spans="1:13" x14ac:dyDescent="0.25">
      <c r="A228">
        <v>1131414</v>
      </c>
      <c r="B228">
        <v>14.14000034</v>
      </c>
      <c r="C228">
        <v>0.60000001999999997</v>
      </c>
      <c r="D228">
        <v>508.07501221000001</v>
      </c>
      <c r="E228">
        <v>3.2072999499999999</v>
      </c>
      <c r="F228">
        <v>9.9000003020963209E+37</v>
      </c>
      <c r="G228">
        <v>1.5656000400000001</v>
      </c>
      <c r="H228">
        <v>1034.8280029299999</v>
      </c>
      <c r="K228" s="2">
        <f>TREND(Calibration!$A$2:$A$4,Calibration!$B$2:$B$4,C228)</f>
        <v>415.08301593354594</v>
      </c>
      <c r="L228" s="2">
        <f>TREND(Calibration!$A$2:$A$4,Calibration!$C$2:$C$4,E228)</f>
        <v>1272.4555668396531</v>
      </c>
      <c r="M228" s="2">
        <f>TREND(Calibration!$A$2:$A$4,Calibration!$D$2:$D$4,G228)</f>
        <v>604.37555933225553</v>
      </c>
    </row>
    <row r="229" spans="1:13" x14ac:dyDescent="0.25">
      <c r="A229">
        <v>1136413</v>
      </c>
      <c r="B229">
        <v>14.24400043</v>
      </c>
      <c r="C229">
        <v>0.60210001000000002</v>
      </c>
      <c r="D229">
        <v>830.07098388999998</v>
      </c>
      <c r="E229">
        <v>4.3148999200000002</v>
      </c>
      <c r="F229">
        <v>9.9000003020963209E+37</v>
      </c>
      <c r="G229">
        <v>1.5726000099999999</v>
      </c>
      <c r="H229">
        <v>1355.6059570299999</v>
      </c>
      <c r="K229" s="2">
        <f>TREND(Calibration!$A$2:$A$4,Calibration!$B$2:$B$4,C229)</f>
        <v>416.39024735922732</v>
      </c>
      <c r="L229" s="2">
        <f>TREND(Calibration!$A$2:$A$4,Calibration!$C$2:$C$4,E229)</f>
        <v>1717.709121194704</v>
      </c>
      <c r="M229" s="2">
        <f>TREND(Calibration!$A$2:$A$4,Calibration!$D$2:$D$4,G229)</f>
        <v>607.25254623959881</v>
      </c>
    </row>
    <row r="230" spans="1:13" x14ac:dyDescent="0.25">
      <c r="A230">
        <v>1141414</v>
      </c>
      <c r="B230">
        <v>14.288999560000001</v>
      </c>
      <c r="C230">
        <v>0.59780001999999999</v>
      </c>
      <c r="D230">
        <v>898.57897949000005</v>
      </c>
      <c r="E230">
        <v>3.9639000900000001</v>
      </c>
      <c r="F230">
        <v>9.9000003020963209E+37</v>
      </c>
      <c r="G230">
        <v>1.55480003</v>
      </c>
      <c r="H230">
        <v>1223.20605469</v>
      </c>
      <c r="K230" s="2">
        <f>TREND(Calibration!$A$2:$A$4,Calibration!$B$2:$B$4,C230)</f>
        <v>413.71352887098902</v>
      </c>
      <c r="L230" s="2">
        <f>TREND(Calibration!$A$2:$A$4,Calibration!$C$2:$C$4,E230)</f>
        <v>1576.6077072198384</v>
      </c>
      <c r="M230" s="2">
        <f>TREND(Calibration!$A$2:$A$4,Calibration!$D$2:$D$4,G230)</f>
        <v>599.93675639893183</v>
      </c>
    </row>
    <row r="231" spans="1:13" x14ac:dyDescent="0.25">
      <c r="A231">
        <v>1146410</v>
      </c>
      <c r="B231">
        <v>14.27000046</v>
      </c>
      <c r="C231">
        <v>0.59399997999999998</v>
      </c>
      <c r="D231">
        <v>1009.94799805</v>
      </c>
      <c r="E231">
        <v>3.7651998999999998</v>
      </c>
      <c r="F231">
        <v>9.9000003020963209E+37</v>
      </c>
      <c r="G231">
        <v>1.56719995</v>
      </c>
      <c r="H231">
        <v>9.9000003020963209E+37</v>
      </c>
      <c r="K231" s="2">
        <f>TREND(Calibration!$A$2:$A$4,Calibration!$B$2:$B$4,C231)</f>
        <v>411.34802631771686</v>
      </c>
      <c r="L231" s="2">
        <f>TREND(Calibration!$A$2:$A$4,Calibration!$C$2:$C$4,E231)</f>
        <v>1496.7305239001928</v>
      </c>
      <c r="M231" s="2">
        <f>TREND(Calibration!$A$2:$A$4,Calibration!$D$2:$D$4,G231)</f>
        <v>605.03312216794302</v>
      </c>
    </row>
    <row r="232" spans="1:13" x14ac:dyDescent="0.25">
      <c r="A232">
        <v>1151413</v>
      </c>
      <c r="B232">
        <v>14.24699974</v>
      </c>
      <c r="C232">
        <v>0.59079999000000005</v>
      </c>
      <c r="D232">
        <v>1238.63098145</v>
      </c>
      <c r="E232">
        <v>4.85279989</v>
      </c>
      <c r="F232">
        <v>9.9000003020963209E+37</v>
      </c>
      <c r="G232">
        <v>1.55589998</v>
      </c>
      <c r="H232">
        <v>9.9000003020963209E+37</v>
      </c>
      <c r="K232" s="2">
        <f>TREND(Calibration!$A$2:$A$4,Calibration!$B$2:$B$4,C232)</f>
        <v>409.35605136075714</v>
      </c>
      <c r="L232" s="2">
        <f>TREND(Calibration!$A$2:$A$4,Calibration!$C$2:$C$4,E232)</f>
        <v>1933.9441157929568</v>
      </c>
      <c r="M232" s="2">
        <f>TREND(Calibration!$A$2:$A$4,Calibration!$D$2:$D$4,G232)</f>
        <v>600.38883572909072</v>
      </c>
    </row>
    <row r="233" spans="1:13" x14ac:dyDescent="0.25">
      <c r="A233">
        <v>1156413</v>
      </c>
      <c r="B233">
        <v>14.18500042</v>
      </c>
      <c r="C233">
        <v>0.59189999000000004</v>
      </c>
      <c r="D233">
        <v>553.76800536999997</v>
      </c>
      <c r="E233">
        <v>3.9374001000000001</v>
      </c>
      <c r="F233">
        <v>9.9000003020963209E+37</v>
      </c>
      <c r="G233">
        <v>1.5596000000000001</v>
      </c>
      <c r="H233">
        <v>1043.2220459</v>
      </c>
      <c r="K233" s="2">
        <f>TREND(Calibration!$A$2:$A$4,Calibration!$B$2:$B$4,C233)</f>
        <v>410.04079489203559</v>
      </c>
      <c r="L233" s="2">
        <f>TREND(Calibration!$A$2:$A$4,Calibration!$C$2:$C$4,E233)</f>
        <v>1565.9547503243327</v>
      </c>
      <c r="M233" s="2">
        <f>TREND(Calibration!$A$2:$A$4,Calibration!$D$2:$D$4,G233)</f>
        <v>601.9095435459684</v>
      </c>
    </row>
    <row r="234" spans="1:13" x14ac:dyDescent="0.25">
      <c r="A234">
        <v>1161414</v>
      </c>
      <c r="B234">
        <v>14.130000109999999</v>
      </c>
      <c r="C234">
        <v>0.59570003000000005</v>
      </c>
      <c r="D234">
        <v>862.24102783000001</v>
      </c>
      <c r="E234">
        <v>4.1431999199999998</v>
      </c>
      <c r="F234">
        <v>9.9000003020963209E+37</v>
      </c>
      <c r="G234">
        <v>1.5748000099999999</v>
      </c>
      <c r="H234">
        <v>1218.5780029299999</v>
      </c>
      <c r="K234" s="2">
        <f>TREND(Calibration!$A$2:$A$4,Calibration!$B$2:$B$4,C234)</f>
        <v>412.40629744530776</v>
      </c>
      <c r="L234" s="2">
        <f>TREND(Calibration!$A$2:$A$4,Calibration!$C$2:$C$4,E234)</f>
        <v>1648.6859744328253</v>
      </c>
      <c r="M234" s="2">
        <f>TREND(Calibration!$A$2:$A$4,Calibration!$D$2:$D$4,G234)</f>
        <v>608.15674599990564</v>
      </c>
    </row>
    <row r="235" spans="1:13" x14ac:dyDescent="0.25">
      <c r="A235">
        <v>1166414</v>
      </c>
      <c r="B235">
        <v>14.03299999</v>
      </c>
      <c r="C235">
        <v>0.59240000999999998</v>
      </c>
      <c r="D235">
        <v>987.38897704999999</v>
      </c>
      <c r="E235">
        <v>3.3796000500000001</v>
      </c>
      <c r="F235">
        <v>9.9000003020963209E+37</v>
      </c>
      <c r="G235">
        <v>1.59739995</v>
      </c>
      <c r="H235">
        <v>957.25500488</v>
      </c>
      <c r="K235" s="2">
        <f>TREND(Calibration!$A$2:$A$4,Calibration!$B$2:$B$4,C235)</f>
        <v>410.35205440158995</v>
      </c>
      <c r="L235" s="2">
        <f>TREND(Calibration!$A$2:$A$4,Calibration!$C$2:$C$4,E235)</f>
        <v>1341.7199529164518</v>
      </c>
      <c r="M235" s="2">
        <f>TREND(Calibration!$A$2:$A$4,Calibration!$D$2:$D$4,G235)</f>
        <v>617.44531887761025</v>
      </c>
    </row>
    <row r="236" spans="1:13" x14ac:dyDescent="0.25">
      <c r="A236">
        <v>1171415</v>
      </c>
      <c r="B236">
        <v>13.98400021</v>
      </c>
      <c r="C236">
        <v>0.59399997999999998</v>
      </c>
      <c r="D236">
        <v>992.87298583999996</v>
      </c>
      <c r="E236">
        <v>3.7316999399999999</v>
      </c>
      <c r="F236">
        <v>9.9000003020963209E+37</v>
      </c>
      <c r="G236">
        <v>1.5882999900000001</v>
      </c>
      <c r="H236">
        <v>1367.7989502</v>
      </c>
      <c r="K236" s="2">
        <f>TREND(Calibration!$A$2:$A$4,Calibration!$B$2:$B$4,C236)</f>
        <v>411.34802631771686</v>
      </c>
      <c r="L236" s="2">
        <f>TREND(Calibration!$A$2:$A$4,Calibration!$C$2:$C$4,E236)</f>
        <v>1483.263589388853</v>
      </c>
      <c r="M236" s="2">
        <f>TREND(Calibration!$A$2:$A$4,Calibration!$D$2:$D$4,G236)</f>
        <v>613.70523630906382</v>
      </c>
    </row>
    <row r="237" spans="1:13" x14ac:dyDescent="0.25">
      <c r="A237">
        <v>1176411</v>
      </c>
      <c r="B237">
        <v>13.954999920000001</v>
      </c>
      <c r="C237">
        <v>0.60049998999999998</v>
      </c>
      <c r="D237">
        <v>809.05902100000003</v>
      </c>
      <c r="E237">
        <v>4.1659002300000001</v>
      </c>
      <c r="F237">
        <v>9.9000003020963209E+37</v>
      </c>
      <c r="G237">
        <v>1.62609994</v>
      </c>
      <c r="H237">
        <v>1318.0489502</v>
      </c>
      <c r="K237" s="2">
        <f>TREND(Calibration!$A$2:$A$4,Calibration!$B$2:$B$4,C237)</f>
        <v>415.39424431839439</v>
      </c>
      <c r="L237" s="2">
        <f>TREND(Calibration!$A$2:$A$4,Calibration!$C$2:$C$4,E237)</f>
        <v>1657.8114655724303</v>
      </c>
      <c r="M237" s="2">
        <f>TREND(Calibration!$A$2:$A$4,Calibration!$D$2:$D$4,G237)</f>
        <v>629.24101164070566</v>
      </c>
    </row>
    <row r="238" spans="1:13" x14ac:dyDescent="0.25">
      <c r="A238">
        <v>1181411</v>
      </c>
      <c r="B238">
        <v>14.02000046</v>
      </c>
      <c r="C238">
        <v>0.59939998000000005</v>
      </c>
      <c r="D238">
        <v>879.31896973000005</v>
      </c>
      <c r="E238">
        <v>3.47300005</v>
      </c>
      <c r="F238">
        <v>9.9000003020963209E+37</v>
      </c>
      <c r="G238">
        <v>1.6217000500000001</v>
      </c>
      <c r="H238">
        <v>9.9000003020963209E+37</v>
      </c>
      <c r="K238" s="2">
        <f>TREND(Calibration!$A$2:$A$4,Calibration!$B$2:$B$4,C238)</f>
        <v>414.70949456217483</v>
      </c>
      <c r="L238" s="2">
        <f>TREND(Calibration!$A$2:$A$4,Calibration!$C$2:$C$4,E238)</f>
        <v>1379.2666151619933</v>
      </c>
      <c r="M238" s="2">
        <f>TREND(Calibration!$A$2:$A$4,Calibration!$D$2:$D$4,G238)</f>
        <v>627.43265733007991</v>
      </c>
    </row>
    <row r="239" spans="1:13" x14ac:dyDescent="0.25">
      <c r="A239">
        <v>1186423</v>
      </c>
      <c r="B239">
        <v>14.13700008</v>
      </c>
      <c r="C239">
        <v>0.60000001999999997</v>
      </c>
      <c r="D239">
        <v>1229.2469482399999</v>
      </c>
      <c r="E239">
        <v>2.8341000099999998</v>
      </c>
      <c r="F239">
        <v>9.9000003020963209E+37</v>
      </c>
      <c r="G239">
        <v>1.6081999499999999</v>
      </c>
      <c r="H239">
        <v>9.9000003020963209E+37</v>
      </c>
      <c r="K239" s="2">
        <f>TREND(Calibration!$A$2:$A$4,Calibration!$B$2:$B$4,C239)</f>
        <v>415.08301593354594</v>
      </c>
      <c r="L239" s="2">
        <f>TREND(Calibration!$A$2:$A$4,Calibration!$C$2:$C$4,E239)</f>
        <v>1122.4297413874442</v>
      </c>
      <c r="M239" s="2">
        <f>TREND(Calibration!$A$2:$A$4,Calibration!$D$2:$D$4,G239)</f>
        <v>621.88411770093489</v>
      </c>
    </row>
    <row r="240" spans="1:13" x14ac:dyDescent="0.25">
      <c r="A240">
        <v>1191414</v>
      </c>
      <c r="B240">
        <v>14.35700035</v>
      </c>
      <c r="C240">
        <v>0.59350002000000002</v>
      </c>
      <c r="D240">
        <v>576.56500243999994</v>
      </c>
      <c r="E240">
        <v>3.2181000700000002</v>
      </c>
      <c r="F240">
        <v>9.9000003020963209E+37</v>
      </c>
      <c r="G240">
        <v>1.6497999400000001</v>
      </c>
      <c r="H240">
        <v>9.9000003020963209E+37</v>
      </c>
      <c r="K240" s="2">
        <f>TREND(Calibration!$A$2:$A$4,Calibration!$B$2:$B$4,C240)</f>
        <v>411.03680415780963</v>
      </c>
      <c r="L240" s="2">
        <f>TREND(Calibration!$A$2:$A$4,Calibration!$C$2:$C$4,E240)</f>
        <v>1276.7971991506952</v>
      </c>
      <c r="M240" s="2">
        <f>TREND(Calibration!$A$2:$A$4,Calibration!$D$2:$D$4,G240)</f>
        <v>638.98170905855704</v>
      </c>
    </row>
    <row r="241" spans="1:13" x14ac:dyDescent="0.25">
      <c r="A241">
        <v>1196415</v>
      </c>
      <c r="B241">
        <v>14.428999900000001</v>
      </c>
      <c r="C241">
        <v>0.59619999000000001</v>
      </c>
      <c r="D241">
        <v>1059.6710205100001</v>
      </c>
      <c r="E241">
        <v>3.9763000000000002</v>
      </c>
      <c r="F241">
        <v>9.9000003020963209E+37</v>
      </c>
      <c r="G241">
        <v>1.64059997</v>
      </c>
      <c r="H241">
        <v>9.9000003020963209E+37</v>
      </c>
      <c r="K241" s="2">
        <f>TREND(Calibration!$A$2:$A$4,Calibration!$B$2:$B$4,C241)</f>
        <v>412.71751960521499</v>
      </c>
      <c r="L241" s="2">
        <f>TREND(Calibration!$A$2:$A$4,Calibration!$C$2:$C$4,E241)</f>
        <v>1581.5924527513707</v>
      </c>
      <c r="M241" s="2">
        <f>TREND(Calibration!$A$2:$A$4,Calibration!$D$2:$D$4,G241)</f>
        <v>635.20052239090683</v>
      </c>
    </row>
    <row r="242" spans="1:13" x14ac:dyDescent="0.25">
      <c r="A242">
        <v>1201413</v>
      </c>
      <c r="B242">
        <v>14.380000109999999</v>
      </c>
      <c r="C242">
        <v>0.59079999000000005</v>
      </c>
      <c r="D242">
        <v>918.77301024999997</v>
      </c>
      <c r="E242">
        <v>3.8559000499999998</v>
      </c>
      <c r="F242">
        <v>9.9000003020963209E+37</v>
      </c>
      <c r="G242">
        <v>1.63740003</v>
      </c>
      <c r="H242">
        <v>9.9000003020963209E+37</v>
      </c>
      <c r="K242" s="2">
        <f>TREND(Calibration!$A$2:$A$4,Calibration!$B$2:$B$4,C242)</f>
        <v>409.35605136075714</v>
      </c>
      <c r="L242" s="2">
        <f>TREND(Calibration!$A$2:$A$4,Calibration!$C$2:$C$4,E242)</f>
        <v>1533.1918504277082</v>
      </c>
      <c r="M242" s="2">
        <f>TREND(Calibration!$A$2:$A$4,Calibration!$D$2:$D$4,G242)</f>
        <v>633.8853473995448</v>
      </c>
    </row>
    <row r="243" spans="1:13" x14ac:dyDescent="0.25">
      <c r="A243">
        <v>1206410</v>
      </c>
      <c r="B243">
        <v>14.28299999</v>
      </c>
      <c r="C243">
        <v>0.58859998000000002</v>
      </c>
      <c r="D243">
        <v>778.70300293000003</v>
      </c>
      <c r="E243">
        <v>3.2844998799999998</v>
      </c>
      <c r="F243">
        <v>9.9000003020963209E+37</v>
      </c>
      <c r="G243">
        <v>1.6390000600000001</v>
      </c>
      <c r="H243">
        <v>9.9000003020963209E+37</v>
      </c>
      <c r="K243" s="2">
        <f>TREND(Calibration!$A$2:$A$4,Calibration!$B$2:$B$4,C243)</f>
        <v>407.986558073259</v>
      </c>
      <c r="L243" s="2">
        <f>TREND(Calibration!$A$2:$A$4,Calibration!$C$2:$C$4,E243)</f>
        <v>1303.4898248384693</v>
      </c>
      <c r="M243" s="2">
        <f>TREND(Calibration!$A$2:$A$4,Calibration!$D$2:$D$4,G243)</f>
        <v>634.54295955521923</v>
      </c>
    </row>
    <row r="244" spans="1:13" x14ac:dyDescent="0.25">
      <c r="A244">
        <v>1211413</v>
      </c>
      <c r="B244">
        <v>14.23700047</v>
      </c>
      <c r="C244">
        <v>0.59299999000000003</v>
      </c>
      <c r="D244">
        <v>570.22497558999999</v>
      </c>
      <c r="E244">
        <v>3.1208999199999998</v>
      </c>
      <c r="F244">
        <v>9.9000003020963209E+37</v>
      </c>
      <c r="G244">
        <v>1.6357999999999999</v>
      </c>
      <c r="H244">
        <v>1246.6230468700001</v>
      </c>
      <c r="K244" s="2">
        <f>TREND(Calibration!$A$2:$A$4,Calibration!$B$2:$B$4,C244)</f>
        <v>410.72553842331405</v>
      </c>
      <c r="L244" s="2">
        <f>TREND(Calibration!$A$2:$A$4,Calibration!$C$2:$C$4,E244)</f>
        <v>1237.722882209946</v>
      </c>
      <c r="M244" s="2">
        <f>TREND(Calibration!$A$2:$A$4,Calibration!$D$2:$D$4,G244)</f>
        <v>633.22773524387026</v>
      </c>
    </row>
    <row r="245" spans="1:13" x14ac:dyDescent="0.25">
      <c r="A245">
        <v>1216414</v>
      </c>
      <c r="B245">
        <v>14.14299965</v>
      </c>
      <c r="C245">
        <v>0.59840000000000004</v>
      </c>
      <c r="D245">
        <v>9.9000003020963209E+37</v>
      </c>
      <c r="E245">
        <v>2.9010999200000001</v>
      </c>
      <c r="F245">
        <v>1087.7409668</v>
      </c>
      <c r="G245">
        <v>1.61689997</v>
      </c>
      <c r="H245">
        <v>9.9000003020963209E+37</v>
      </c>
      <c r="K245" s="2">
        <f>TREND(Calibration!$A$2:$A$4,Calibration!$B$2:$B$4,C245)</f>
        <v>414.08701289271312</v>
      </c>
      <c r="L245" s="2">
        <f>TREND(Calibration!$A$2:$A$4,Calibration!$C$2:$C$4,E245)</f>
        <v>1149.363606390139</v>
      </c>
      <c r="M245" s="2">
        <f>TREND(Calibration!$A$2:$A$4,Calibration!$D$2:$D$4,G245)</f>
        <v>625.45982497305533</v>
      </c>
    </row>
    <row r="246" spans="1:13" x14ac:dyDescent="0.25">
      <c r="A246">
        <v>1221414</v>
      </c>
      <c r="B246">
        <v>14.13300037</v>
      </c>
      <c r="C246">
        <v>0.59399997999999998</v>
      </c>
      <c r="D246">
        <v>716.14202881000006</v>
      </c>
      <c r="E246">
        <v>3.1375999499999998</v>
      </c>
      <c r="F246">
        <v>9.9000003020963209E+37</v>
      </c>
      <c r="G246">
        <v>1.6184999900000001</v>
      </c>
      <c r="H246">
        <v>1243.9890136700001</v>
      </c>
      <c r="K246" s="2">
        <f>TREND(Calibration!$A$2:$A$4,Calibration!$B$2:$B$4,C246)</f>
        <v>411.34802631771686</v>
      </c>
      <c r="L246" s="2">
        <f>TREND(Calibration!$A$2:$A$4,Calibration!$C$2:$C$4,E246)</f>
        <v>1244.4362696392866</v>
      </c>
      <c r="M246" s="2">
        <f>TREND(Calibration!$A$2:$A$4,Calibration!$D$2:$D$4,G246)</f>
        <v>626.11743301873094</v>
      </c>
    </row>
    <row r="247" spans="1:13" x14ac:dyDescent="0.25">
      <c r="A247">
        <v>1226410</v>
      </c>
      <c r="B247">
        <v>14.00399971</v>
      </c>
      <c r="C247">
        <v>0.59030002000000004</v>
      </c>
      <c r="D247">
        <v>9.9000003020963209E+37</v>
      </c>
      <c r="E247">
        <v>3.3461000900000002</v>
      </c>
      <c r="F247">
        <v>9.9000003020963209E+37</v>
      </c>
      <c r="G247">
        <v>1.5995999599999999</v>
      </c>
      <c r="H247">
        <v>9.9000003020963209E+37</v>
      </c>
      <c r="K247" s="2">
        <f>TREND(Calibration!$A$2:$A$4,Calibration!$B$2:$B$4,C247)</f>
        <v>409.04482297590869</v>
      </c>
      <c r="L247" s="2">
        <f>TREND(Calibration!$A$2:$A$4,Calibration!$C$2:$C$4,E247)</f>
        <v>1328.253018405112</v>
      </c>
      <c r="M247" s="2">
        <f>TREND(Calibration!$A$2:$A$4,Calibration!$D$2:$D$4,G247)</f>
        <v>618.34952274791601</v>
      </c>
    </row>
    <row r="248" spans="1:13" x14ac:dyDescent="0.25">
      <c r="A248">
        <v>1231410</v>
      </c>
      <c r="B248">
        <v>14.067999840000001</v>
      </c>
      <c r="C248">
        <v>0.59079999000000005</v>
      </c>
      <c r="D248">
        <v>780.76000977000001</v>
      </c>
      <c r="E248">
        <v>2.8859999200000002</v>
      </c>
      <c r="F248">
        <v>9.9000003020963209E+37</v>
      </c>
      <c r="G248">
        <v>1.5687999699999999</v>
      </c>
      <c r="H248">
        <v>9.9000003020963209E+37</v>
      </c>
      <c r="K248" s="2">
        <f>TREND(Calibration!$A$2:$A$4,Calibration!$B$2:$B$4,C248)</f>
        <v>409.35605136075714</v>
      </c>
      <c r="L248" s="2">
        <f>TREND(Calibration!$A$2:$A$4,Calibration!$C$2:$C$4,E248)</f>
        <v>1143.2934286609348</v>
      </c>
      <c r="M248" s="2">
        <f>TREND(Calibration!$A$2:$A$4,Calibration!$D$2:$D$4,G248)</f>
        <v>605.69073021361851</v>
      </c>
    </row>
    <row r="249" spans="1:13" x14ac:dyDescent="0.25">
      <c r="A249">
        <v>1236410</v>
      </c>
      <c r="B249">
        <v>14.16899967</v>
      </c>
      <c r="C249">
        <v>0.59030002000000004</v>
      </c>
      <c r="D249">
        <v>501.73098755000001</v>
      </c>
      <c r="E249">
        <v>2.5267999200000002</v>
      </c>
      <c r="F249">
        <v>1363.98498535</v>
      </c>
      <c r="G249">
        <v>1.5872000500000001</v>
      </c>
      <c r="H249">
        <v>1160.54504395</v>
      </c>
      <c r="K249" s="2">
        <f>TREND(Calibration!$A$2:$A$4,Calibration!$B$2:$B$4,C249)</f>
        <v>409.04482297590869</v>
      </c>
      <c r="L249" s="2">
        <f>TREND(Calibration!$A$2:$A$4,Calibration!$C$2:$C$4,E249)</f>
        <v>998.89555844039455</v>
      </c>
      <c r="M249" s="2">
        <f>TREND(Calibration!$A$2:$A$4,Calibration!$D$2:$D$4,G249)</f>
        <v>613.25316108890377</v>
      </c>
    </row>
    <row r="250" spans="1:13" x14ac:dyDescent="0.25">
      <c r="A250">
        <v>1241410</v>
      </c>
      <c r="B250">
        <v>14.24400043</v>
      </c>
      <c r="C250">
        <v>0.59509999000000002</v>
      </c>
      <c r="D250">
        <v>735.63000488</v>
      </c>
      <c r="E250">
        <v>2.5306000700000002</v>
      </c>
      <c r="F250">
        <v>9.9000003020963209E+37</v>
      </c>
      <c r="G250">
        <v>1.59370005</v>
      </c>
      <c r="H250">
        <v>1193.44494629</v>
      </c>
      <c r="K250" s="2">
        <f>TREND(Calibration!$A$2:$A$4,Calibration!$B$2:$B$4,C250)</f>
        <v>412.03277607393653</v>
      </c>
      <c r="L250" s="2">
        <f>TREND(Calibration!$A$2:$A$4,Calibration!$C$2:$C$4,E250)</f>
        <v>1000.4232131356022</v>
      </c>
      <c r="M250" s="2">
        <f>TREND(Calibration!$A$2:$A$4,Calibration!$D$2:$D$4,G250)</f>
        <v>615.9246603807195</v>
      </c>
    </row>
    <row r="251" spans="1:13" x14ac:dyDescent="0.25">
      <c r="A251">
        <v>1246410</v>
      </c>
      <c r="B251">
        <v>14.260000229999999</v>
      </c>
      <c r="C251">
        <v>0.59570003000000005</v>
      </c>
      <c r="D251">
        <v>1044.6610107399999</v>
      </c>
      <c r="E251">
        <v>2.75259995</v>
      </c>
      <c r="F251">
        <v>9.9000003020963209E+37</v>
      </c>
      <c r="G251">
        <v>1.5915000399999999</v>
      </c>
      <c r="H251">
        <v>1160.5100097699999</v>
      </c>
      <c r="K251" s="2">
        <f>TREND(Calibration!$A$2:$A$4,Calibration!$B$2:$B$4,C251)</f>
        <v>412.40629744530776</v>
      </c>
      <c r="L251" s="2">
        <f>TREND(Calibration!$A$2:$A$4,Calibration!$C$2:$C$4,E251)</f>
        <v>1089.6668374708345</v>
      </c>
      <c r="M251" s="2">
        <f>TREND(Calibration!$A$2:$A$4,Calibration!$D$2:$D$4,G251)</f>
        <v>615.02045651041374</v>
      </c>
    </row>
    <row r="252" spans="1:13" x14ac:dyDescent="0.25">
      <c r="A252">
        <v>1251410</v>
      </c>
      <c r="B252">
        <v>14.19200039</v>
      </c>
      <c r="C252">
        <v>0.58810001999999995</v>
      </c>
      <c r="D252">
        <v>912.16900635000002</v>
      </c>
      <c r="E252">
        <v>2.5771000399999999</v>
      </c>
      <c r="F252">
        <v>9.9000003020963209E+37</v>
      </c>
      <c r="G252">
        <v>1.59689999</v>
      </c>
      <c r="H252">
        <v>9.9000003020963209E+37</v>
      </c>
      <c r="K252" s="2">
        <f>TREND(Calibration!$A$2:$A$4,Calibration!$B$2:$B$4,C252)</f>
        <v>407.67533591335172</v>
      </c>
      <c r="L252" s="2">
        <f>TREND(Calibration!$A$2:$A$4,Calibration!$C$2:$C$4,E252)</f>
        <v>1019.1161324933944</v>
      </c>
      <c r="M252" s="2">
        <f>TREND(Calibration!$A$2:$A$4,Calibration!$D$2:$D$4,G252)</f>
        <v>617.23983537208153</v>
      </c>
    </row>
    <row r="253" spans="1:13" x14ac:dyDescent="0.25">
      <c r="A253">
        <v>1256410</v>
      </c>
      <c r="B253">
        <v>14.17500019</v>
      </c>
      <c r="C253">
        <v>0.59240000999999998</v>
      </c>
      <c r="D253">
        <v>611.95397949000005</v>
      </c>
      <c r="E253">
        <v>3.3692998900000002</v>
      </c>
      <c r="F253">
        <v>9.9000003020963209E+37</v>
      </c>
      <c r="G253">
        <v>1.59529996</v>
      </c>
      <c r="H253">
        <v>9.9000003020963209E+37</v>
      </c>
      <c r="K253" s="2">
        <f>TREND(Calibration!$A$2:$A$4,Calibration!$B$2:$B$4,C253)</f>
        <v>410.35205440158995</v>
      </c>
      <c r="L253" s="2">
        <f>TREND(Calibration!$A$2:$A$4,Calibration!$C$2:$C$4,E253)</f>
        <v>1337.5793037880255</v>
      </c>
      <c r="M253" s="2">
        <f>TREND(Calibration!$A$2:$A$4,Calibration!$D$2:$D$4,G253)</f>
        <v>616.5822232164071</v>
      </c>
    </row>
    <row r="254" spans="1:13" x14ac:dyDescent="0.25">
      <c r="A254">
        <v>1261410</v>
      </c>
      <c r="B254">
        <v>14.15600014</v>
      </c>
      <c r="C254">
        <v>0.59130000999999999</v>
      </c>
      <c r="D254">
        <v>648.91400146000001</v>
      </c>
      <c r="E254">
        <v>4.3569998700000001</v>
      </c>
      <c r="F254">
        <v>9.9000003020963209E+37</v>
      </c>
      <c r="G254">
        <v>1.6050000200000001</v>
      </c>
      <c r="H254">
        <v>9.9000003020963209E+37</v>
      </c>
      <c r="K254" s="2">
        <f>TREND(Calibration!$A$2:$A$4,Calibration!$B$2:$B$4,C254)</f>
        <v>409.6673108703115</v>
      </c>
      <c r="L254" s="2">
        <f>TREND(Calibration!$A$2:$A$4,Calibration!$C$2:$C$4,E254)</f>
        <v>1734.6332390020291</v>
      </c>
      <c r="M254" s="2">
        <f>TREND(Calibration!$A$2:$A$4,Calibration!$D$2:$D$4,G254)</f>
        <v>620.56894681957181</v>
      </c>
    </row>
    <row r="255" spans="1:13" x14ac:dyDescent="0.25">
      <c r="A255">
        <v>1266413</v>
      </c>
      <c r="B255">
        <v>14.123999599999999</v>
      </c>
      <c r="C255">
        <v>0.59399997999999998</v>
      </c>
      <c r="D255">
        <v>690.27197265999996</v>
      </c>
      <c r="E255">
        <v>3.9179999799999998</v>
      </c>
      <c r="F255">
        <v>9.9000003020963209E+37</v>
      </c>
      <c r="G255">
        <v>1.59309995</v>
      </c>
      <c r="H255">
        <v>1254.1960449200001</v>
      </c>
      <c r="K255" s="2">
        <f>TREND(Calibration!$A$2:$A$4,Calibration!$B$2:$B$4,C255)</f>
        <v>411.34802631771686</v>
      </c>
      <c r="L255" s="2">
        <f>TREND(Calibration!$A$2:$A$4,Calibration!$C$2:$C$4,E255)</f>
        <v>1558.1559306973202</v>
      </c>
      <c r="M255" s="2">
        <f>TREND(Calibration!$A$2:$A$4,Calibration!$D$2:$D$4,G255)</f>
        <v>615.67801934610134</v>
      </c>
    </row>
    <row r="256" spans="1:13" x14ac:dyDescent="0.25">
      <c r="A256">
        <v>1271410</v>
      </c>
      <c r="B256">
        <v>14.059000019999999</v>
      </c>
      <c r="C256">
        <v>0.59460002000000001</v>
      </c>
      <c r="D256">
        <v>989.19897461000005</v>
      </c>
      <c r="E256">
        <v>4.3716001499999999</v>
      </c>
      <c r="F256">
        <v>9.9000003020963209E+37</v>
      </c>
      <c r="G256">
        <v>1.58990002</v>
      </c>
      <c r="H256">
        <v>9.9000003020963209E+37</v>
      </c>
      <c r="K256" s="2">
        <f>TREND(Calibration!$A$2:$A$4,Calibration!$B$2:$B$4,C256)</f>
        <v>411.72154768908808</v>
      </c>
      <c r="L256" s="2">
        <f>TREND(Calibration!$A$2:$A$4,Calibration!$C$2:$C$4,E256)</f>
        <v>1740.5025300282639</v>
      </c>
      <c r="M256" s="2">
        <f>TREND(Calibration!$A$2:$A$4,Calibration!$D$2:$D$4,G256)</f>
        <v>614.36284846473814</v>
      </c>
    </row>
    <row r="257" spans="1:13" x14ac:dyDescent="0.25">
      <c r="A257">
        <v>1276410</v>
      </c>
      <c r="B257">
        <v>14.036000250000001</v>
      </c>
      <c r="C257">
        <v>0.59189999000000004</v>
      </c>
      <c r="D257">
        <v>865.11798095999995</v>
      </c>
      <c r="E257">
        <v>3.8336999399999998</v>
      </c>
      <c r="F257">
        <v>9.9000003020963209E+37</v>
      </c>
      <c r="G257">
        <v>1.56229997</v>
      </c>
      <c r="H257">
        <v>9.9000003020963209E+37</v>
      </c>
      <c r="K257" s="2">
        <f>TREND(Calibration!$A$2:$A$4,Calibration!$B$2:$B$4,C257)</f>
        <v>410.04079489203559</v>
      </c>
      <c r="L257" s="2">
        <f>TREND(Calibration!$A$2:$A$4,Calibration!$C$2:$C$4,E257)</f>
        <v>1524.267438950365</v>
      </c>
      <c r="M257" s="2">
        <f>TREND(Calibration!$A$2:$A$4,Calibration!$D$2:$D$4,G257)</f>
        <v>603.01923092180277</v>
      </c>
    </row>
    <row r="258" spans="1:13" x14ac:dyDescent="0.25">
      <c r="A258">
        <v>1281410</v>
      </c>
      <c r="B258">
        <v>14.13300037</v>
      </c>
      <c r="C258">
        <v>0.58490001999999996</v>
      </c>
      <c r="D258">
        <v>687.97998046999999</v>
      </c>
      <c r="E258">
        <v>3.3152999900000002</v>
      </c>
      <c r="F258">
        <v>9.9000003020963209E+37</v>
      </c>
      <c r="G258">
        <v>1.5677000299999999</v>
      </c>
      <c r="H258">
        <v>9.9000003020963209E+37</v>
      </c>
      <c r="K258" s="2">
        <f>TREND(Calibration!$A$2:$A$4,Calibration!$B$2:$B$4,C258)</f>
        <v>405.68335473145078</v>
      </c>
      <c r="L258" s="2">
        <f>TREND(Calibration!$A$2:$A$4,Calibration!$C$2:$C$4,E258)</f>
        <v>1315.8714236317833</v>
      </c>
      <c r="M258" s="2">
        <f>TREND(Calibration!$A$2:$A$4,Calibration!$D$2:$D$4,G258)</f>
        <v>605.23865499345857</v>
      </c>
    </row>
    <row r="259" spans="1:13" x14ac:dyDescent="0.25">
      <c r="A259">
        <v>1286410</v>
      </c>
      <c r="B259">
        <v>14.27900028</v>
      </c>
      <c r="C259">
        <v>0.58759998999999996</v>
      </c>
      <c r="D259">
        <v>536.01202393000005</v>
      </c>
      <c r="E259">
        <v>3.6356000900000001</v>
      </c>
      <c r="F259">
        <v>9.9000003020963209E+37</v>
      </c>
      <c r="G259">
        <v>1.5801999600000001</v>
      </c>
      <c r="H259">
        <v>1267.90002441</v>
      </c>
      <c r="K259" s="2">
        <f>TREND(Calibration!$A$2:$A$4,Calibration!$B$2:$B$4,C259)</f>
        <v>407.36407017885614</v>
      </c>
      <c r="L259" s="2">
        <f>TREND(Calibration!$A$2:$A$4,Calibration!$C$2:$C$4,E259)</f>
        <v>1444.6315914252857</v>
      </c>
      <c r="M259" s="2">
        <f>TREND(Calibration!$A$2:$A$4,Calibration!$D$2:$D$4,G259)</f>
        <v>610.37612486157354</v>
      </c>
    </row>
    <row r="260" spans="1:13" x14ac:dyDescent="0.25">
      <c r="A260">
        <v>1291413</v>
      </c>
      <c r="B260">
        <v>14.29899979</v>
      </c>
      <c r="C260">
        <v>0.58539998999999998</v>
      </c>
      <c r="D260">
        <v>1339.7199707</v>
      </c>
      <c r="E260">
        <v>3.8710000500000001</v>
      </c>
      <c r="F260">
        <v>9.9000003020963209E+37</v>
      </c>
      <c r="G260">
        <v>1.5634000299999999</v>
      </c>
      <c r="H260">
        <v>9.9000003020963209E+37</v>
      </c>
      <c r="K260" s="2">
        <f>TREND(Calibration!$A$2:$A$4,Calibration!$B$2:$B$4,C260)</f>
        <v>405.99458311629922</v>
      </c>
      <c r="L260" s="2">
        <f>TREND(Calibration!$A$2:$A$4,Calibration!$C$2:$C$4,E260)</f>
        <v>1539.2620281569125</v>
      </c>
      <c r="M260" s="2">
        <f>TREND(Calibration!$A$2:$A$4,Calibration!$D$2:$D$4,G260)</f>
        <v>603.47135546194966</v>
      </c>
    </row>
    <row r="261" spans="1:13" x14ac:dyDescent="0.25">
      <c r="A261">
        <v>1296410</v>
      </c>
      <c r="B261">
        <v>14.30799961</v>
      </c>
      <c r="C261">
        <v>0.59570003000000005</v>
      </c>
      <c r="D261">
        <v>689.64898682</v>
      </c>
      <c r="E261">
        <v>3.0896000899999998</v>
      </c>
      <c r="F261">
        <v>9.9000003020963209E+37</v>
      </c>
      <c r="G261">
        <v>1.56229997</v>
      </c>
      <c r="H261">
        <v>9.9000003020963209E+37</v>
      </c>
      <c r="K261" s="2">
        <f>TREND(Calibration!$A$2:$A$4,Calibration!$B$2:$B$4,C261)</f>
        <v>412.40629744530776</v>
      </c>
      <c r="L261" s="2">
        <f>TREND(Calibration!$A$2:$A$4,Calibration!$C$2:$C$4,E261)</f>
        <v>1225.1403967136628</v>
      </c>
      <c r="M261" s="2">
        <f>TREND(Calibration!$A$2:$A$4,Calibration!$D$2:$D$4,G261)</f>
        <v>603.01923092180277</v>
      </c>
    </row>
    <row r="262" spans="1:13" x14ac:dyDescent="0.25">
      <c r="A262">
        <v>1301413</v>
      </c>
      <c r="B262">
        <v>14.256999970000001</v>
      </c>
      <c r="C262">
        <v>0.59570003000000005</v>
      </c>
      <c r="D262">
        <v>9.9000003020963209E+37</v>
      </c>
      <c r="E262">
        <v>2.8908</v>
      </c>
      <c r="F262">
        <v>9.9000003020963209E+37</v>
      </c>
      <c r="G262">
        <v>1.56449997</v>
      </c>
      <c r="H262">
        <v>9.9000003020963209E+37</v>
      </c>
      <c r="K262" s="2">
        <f>TREND(Calibration!$A$2:$A$4,Calibration!$B$2:$B$4,C262)</f>
        <v>412.40629744530776</v>
      </c>
      <c r="L262" s="2">
        <f>TREND(Calibration!$A$2:$A$4,Calibration!$C$2:$C$4,E262)</f>
        <v>1145.2230537413584</v>
      </c>
      <c r="M262" s="2">
        <f>TREND(Calibration!$A$2:$A$4,Calibration!$D$2:$D$4,G262)</f>
        <v>603.9234306821096</v>
      </c>
    </row>
    <row r="263" spans="1:13" x14ac:dyDescent="0.25">
      <c r="A263">
        <v>1306413</v>
      </c>
      <c r="B263">
        <v>14.18799973</v>
      </c>
      <c r="C263">
        <v>0.59460002000000001</v>
      </c>
      <c r="D263">
        <v>652.37701416000004</v>
      </c>
      <c r="E263">
        <v>3.3671999000000001</v>
      </c>
      <c r="F263">
        <v>9.9000003020963209E+37</v>
      </c>
      <c r="G263">
        <v>1.5656000400000001</v>
      </c>
      <c r="H263">
        <v>9.9000003020963209E+37</v>
      </c>
      <c r="K263" s="2">
        <f>TREND(Calibration!$A$2:$A$4,Calibration!$B$2:$B$4,C263)</f>
        <v>411.72154768908808</v>
      </c>
      <c r="L263" s="2">
        <f>TREND(Calibration!$A$2:$A$4,Calibration!$C$2:$C$4,E263)</f>
        <v>1336.7351109052736</v>
      </c>
      <c r="M263" s="2">
        <f>TREND(Calibration!$A$2:$A$4,Calibration!$D$2:$D$4,G263)</f>
        <v>604.37555933225553</v>
      </c>
    </row>
    <row r="264" spans="1:13" x14ac:dyDescent="0.25">
      <c r="A264">
        <v>1311410</v>
      </c>
      <c r="B264">
        <v>14.12699986</v>
      </c>
      <c r="C264">
        <v>0.59189999000000004</v>
      </c>
      <c r="D264">
        <v>765.65100098000005</v>
      </c>
      <c r="E264">
        <v>3.1949000399999998</v>
      </c>
      <c r="F264">
        <v>9.9000003020963209E+37</v>
      </c>
      <c r="G264">
        <v>1.56400001</v>
      </c>
      <c r="H264">
        <v>1292.4289550799999</v>
      </c>
      <c r="K264" s="2">
        <f>TREND(Calibration!$A$2:$A$4,Calibration!$B$2:$B$4,C264)</f>
        <v>410.04079489203559</v>
      </c>
      <c r="L264" s="2">
        <f>TREND(Calibration!$A$2:$A$4,Calibration!$C$2:$C$4,E264)</f>
        <v>1267.4708213081208</v>
      </c>
      <c r="M264" s="2">
        <f>TREND(Calibration!$A$2:$A$4,Calibration!$D$2:$D$4,G264)</f>
        <v>603.71794717658099</v>
      </c>
    </row>
    <row r="265" spans="1:13" x14ac:dyDescent="0.25">
      <c r="A265">
        <v>1316410</v>
      </c>
      <c r="B265">
        <v>14.04899979</v>
      </c>
      <c r="C265">
        <v>0.59189999000000004</v>
      </c>
      <c r="D265">
        <v>893.17102050999995</v>
      </c>
      <c r="E265">
        <v>3.28509998</v>
      </c>
      <c r="F265">
        <v>9.9000003020963209E+37</v>
      </c>
      <c r="G265">
        <v>1.56229997</v>
      </c>
      <c r="H265">
        <v>9.9000003020963209E+37</v>
      </c>
      <c r="K265" s="2">
        <f>TREND(Calibration!$A$2:$A$4,Calibration!$B$2:$B$4,C265)</f>
        <v>410.04079489203559</v>
      </c>
      <c r="L265" s="2">
        <f>TREND(Calibration!$A$2:$A$4,Calibration!$C$2:$C$4,E265)</f>
        <v>1303.7310641533895</v>
      </c>
      <c r="M265" s="2">
        <f>TREND(Calibration!$A$2:$A$4,Calibration!$D$2:$D$4,G265)</f>
        <v>603.01923092180277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120</v>
      </c>
      <c r="B2">
        <v>14.097999570000001</v>
      </c>
      <c r="C2">
        <v>0.59189999000000004</v>
      </c>
      <c r="D2">
        <v>599.36700439000003</v>
      </c>
      <c r="E2">
        <v>2.96320009</v>
      </c>
      <c r="F2">
        <v>9.9000003020963209E+37</v>
      </c>
      <c r="G2">
        <v>1.5704</v>
      </c>
      <c r="H2">
        <v>1147.98498535</v>
      </c>
      <c r="J2" s="2">
        <f>TREND(Calibration!$A$2:$A$4,Calibration!$B$2:$B$4,C2)</f>
        <v>410.04079489203559</v>
      </c>
      <c r="K2" s="2">
        <f>TREND(Calibration!$A$2:$A$4,Calibration!$C$2:$C$4,E2)</f>
        <v>1174.3277831393968</v>
      </c>
      <c r="L2" s="2">
        <f>TREND(Calibration!$A$2:$A$4,Calibration!$D$2:$D$4,G2)</f>
        <v>606.34834236929305</v>
      </c>
      <c r="N2" s="2">
        <f>AVERAGE(J2:J121)</f>
        <v>409.56874375084277</v>
      </c>
    </row>
    <row r="3" spans="1:14" x14ac:dyDescent="0.25">
      <c r="A3">
        <v>5091</v>
      </c>
      <c r="B3">
        <v>14.15600014</v>
      </c>
      <c r="C3">
        <v>0.59399997999999998</v>
      </c>
      <c r="D3">
        <v>9.9000003020963209E+37</v>
      </c>
      <c r="E3">
        <v>3.5869</v>
      </c>
      <c r="F3">
        <v>9.9000003020963209E+37</v>
      </c>
      <c r="G3">
        <v>1.59309995</v>
      </c>
      <c r="H3">
        <v>9.9000003020963209E+37</v>
      </c>
      <c r="J3" s="2">
        <f>TREND(Calibration!$A$2:$A$4,Calibration!$B$2:$B$4,C3)</f>
        <v>411.34802631771686</v>
      </c>
      <c r="K3" s="2">
        <f>TREND(Calibration!$A$2:$A$4,Calibration!$C$2:$C$4,E3)</f>
        <v>1425.054227072422</v>
      </c>
      <c r="L3" s="2">
        <f>TREND(Calibration!$A$2:$A$4,Calibration!$D$2:$D$4,G3)</f>
        <v>615.67801934610134</v>
      </c>
    </row>
    <row r="4" spans="1:14" x14ac:dyDescent="0.25">
      <c r="A4">
        <v>10091</v>
      </c>
      <c r="B4">
        <v>14.31200027</v>
      </c>
      <c r="C4">
        <v>0.59399997999999998</v>
      </c>
      <c r="D4">
        <v>605.76898193</v>
      </c>
      <c r="E4">
        <v>4.62169981</v>
      </c>
      <c r="F4">
        <v>9.9000003020963209E+37</v>
      </c>
      <c r="G4">
        <v>1.6038999599999999</v>
      </c>
      <c r="H4">
        <v>9.9000003020963209E+37</v>
      </c>
      <c r="J4" s="2">
        <f>TREND(Calibration!$A$2:$A$4,Calibration!$B$2:$B$4,C4)</f>
        <v>411.34802631771686</v>
      </c>
      <c r="K4" s="2">
        <f>TREND(Calibration!$A$2:$A$4,Calibration!$C$2:$C$4,E4)</f>
        <v>1841.0422244794922</v>
      </c>
      <c r="L4" s="2">
        <f>TREND(Calibration!$A$2:$A$4,Calibration!$D$2:$D$4,G4)</f>
        <v>620.11682227942481</v>
      </c>
    </row>
    <row r="5" spans="1:14" x14ac:dyDescent="0.25">
      <c r="A5">
        <v>15092</v>
      </c>
      <c r="B5">
        <v>14.36699963</v>
      </c>
      <c r="C5">
        <v>0.60270000000000001</v>
      </c>
      <c r="D5">
        <v>919.80603026999995</v>
      </c>
      <c r="E5">
        <v>2.1584999599999999</v>
      </c>
      <c r="F5">
        <v>9.9000003020963209E+37</v>
      </c>
      <c r="G5">
        <v>1.6028000099999999</v>
      </c>
      <c r="H5">
        <v>9.9000003020963209E+37</v>
      </c>
      <c r="J5" s="2">
        <f>TREND(Calibration!$A$2:$A$4,Calibration!$B$2:$B$4,C5)</f>
        <v>416.76373760589252</v>
      </c>
      <c r="K5" s="2">
        <f>TREND(Calibration!$A$2:$A$4,Calibration!$C$2:$C$4,E5)</f>
        <v>850.83951772126818</v>
      </c>
      <c r="L5" s="2">
        <f>TREND(Calibration!$A$2:$A$4,Calibration!$D$2:$D$4,G5)</f>
        <v>619.66474294926593</v>
      </c>
    </row>
    <row r="6" spans="1:14" x14ac:dyDescent="0.25">
      <c r="A6">
        <v>20093</v>
      </c>
      <c r="B6">
        <v>14.33100033</v>
      </c>
      <c r="C6">
        <v>0.59670000999999995</v>
      </c>
      <c r="D6">
        <v>1241.1450195299999</v>
      </c>
      <c r="E6">
        <v>2.39720011</v>
      </c>
      <c r="F6">
        <v>1300.85998535</v>
      </c>
      <c r="G6">
        <v>1.57529998</v>
      </c>
      <c r="H6">
        <v>9.9000003020963209E+37</v>
      </c>
      <c r="J6" s="2">
        <f>TREND(Calibration!$A$2:$A$4,Calibration!$B$2:$B$4,C6)</f>
        <v>413.02877911476935</v>
      </c>
      <c r="K6" s="2">
        <f>TREND(Calibration!$A$2:$A$4,Calibration!$C$2:$C$4,E6)</f>
        <v>946.79662596548724</v>
      </c>
      <c r="L6" s="2">
        <f>TREND(Calibration!$A$2:$A$4,Calibration!$D$2:$D$4,G6)</f>
        <v>608.3622336154333</v>
      </c>
    </row>
    <row r="7" spans="1:14" x14ac:dyDescent="0.25">
      <c r="A7">
        <v>25092</v>
      </c>
      <c r="B7">
        <v>14.29599953</v>
      </c>
      <c r="C7">
        <v>0.59939998000000005</v>
      </c>
      <c r="D7">
        <v>332.54000853999997</v>
      </c>
      <c r="E7">
        <v>2.29029989</v>
      </c>
      <c r="F7">
        <v>9.9000003020963209E+37</v>
      </c>
      <c r="G7">
        <v>1.58179998</v>
      </c>
      <c r="H7">
        <v>9.9000003020963209E+37</v>
      </c>
      <c r="J7" s="2">
        <f>TREND(Calibration!$A$2:$A$4,Calibration!$B$2:$B$4,C7)</f>
        <v>414.70949456217483</v>
      </c>
      <c r="K7" s="2">
        <f>TREND(Calibration!$A$2:$A$4,Calibration!$C$2:$C$4,E7)</f>
        <v>903.82289519124674</v>
      </c>
      <c r="L7" s="2">
        <f>TREND(Calibration!$A$2:$A$4,Calibration!$D$2:$D$4,G7)</f>
        <v>611.03373290724903</v>
      </c>
    </row>
    <row r="8" spans="1:14" x14ac:dyDescent="0.25">
      <c r="A8">
        <v>30095</v>
      </c>
      <c r="B8">
        <v>14.199000359999999</v>
      </c>
      <c r="C8">
        <v>0.59780001999999999</v>
      </c>
      <c r="D8">
        <v>644.10302734000004</v>
      </c>
      <c r="E8">
        <v>2.66400003</v>
      </c>
      <c r="F8">
        <v>9.9000003020963209E+37</v>
      </c>
      <c r="G8">
        <v>1.5925999900000001</v>
      </c>
      <c r="H8">
        <v>1158.8239746100001</v>
      </c>
      <c r="J8" s="2">
        <f>TREND(Calibration!$A$2:$A$4,Calibration!$B$2:$B$4,C8)</f>
        <v>413.71352887098902</v>
      </c>
      <c r="K8" s="2">
        <f>TREND(Calibration!$A$2:$A$4,Calibration!$C$2:$C$4,E8)</f>
        <v>1054.0498003057169</v>
      </c>
      <c r="L8" s="2">
        <f>TREND(Calibration!$A$2:$A$4,Calibration!$D$2:$D$4,G8)</f>
        <v>615.47253584057262</v>
      </c>
    </row>
    <row r="9" spans="1:14" x14ac:dyDescent="0.25">
      <c r="A9">
        <v>35094</v>
      </c>
      <c r="B9">
        <v>14.100999829999999</v>
      </c>
      <c r="C9">
        <v>0.59460002000000001</v>
      </c>
      <c r="D9">
        <v>849.20599364999998</v>
      </c>
      <c r="E9">
        <v>2.4226000299999999</v>
      </c>
      <c r="F9">
        <v>9.9000003020963209E+37</v>
      </c>
      <c r="G9">
        <v>1.6142000000000001</v>
      </c>
      <c r="H9">
        <v>1183.3830566399999</v>
      </c>
      <c r="J9" s="2">
        <f>TREND(Calibration!$A$2:$A$4,Calibration!$B$2:$B$4,C9)</f>
        <v>411.72154768908808</v>
      </c>
      <c r="K9" s="2">
        <f>TREND(Calibration!$A$2:$A$4,Calibration!$C$2:$C$4,E9)</f>
        <v>957.00735634347188</v>
      </c>
      <c r="L9" s="2">
        <f>TREND(Calibration!$A$2:$A$4,Calibration!$D$2:$D$4,G9)</f>
        <v>624.35013759722096</v>
      </c>
    </row>
    <row r="10" spans="1:14" x14ac:dyDescent="0.25">
      <c r="A10">
        <v>40094</v>
      </c>
      <c r="B10">
        <v>14.010000229999999</v>
      </c>
      <c r="C10">
        <v>0.58810001999999995</v>
      </c>
      <c r="D10">
        <v>810.34997558999999</v>
      </c>
      <c r="E10">
        <v>2.4091000600000001</v>
      </c>
      <c r="F10">
        <v>9.9000003020963209E+37</v>
      </c>
      <c r="G10">
        <v>1.58560002</v>
      </c>
      <c r="H10">
        <v>9.9000003020963209E+37</v>
      </c>
      <c r="J10" s="2">
        <f>TREND(Calibration!$A$2:$A$4,Calibration!$B$2:$B$4,C10)</f>
        <v>407.67533591335172</v>
      </c>
      <c r="K10" s="2">
        <f>TREND(Calibration!$A$2:$A$4,Calibration!$C$2:$C$4,E10)</f>
        <v>951.5803883144041</v>
      </c>
      <c r="L10" s="2">
        <f>TREND(Calibration!$A$2:$A$4,Calibration!$D$2:$D$4,G10)</f>
        <v>612.59554893322934</v>
      </c>
    </row>
    <row r="11" spans="1:14" x14ac:dyDescent="0.25">
      <c r="A11">
        <v>45096</v>
      </c>
      <c r="B11">
        <v>14.010000229999999</v>
      </c>
      <c r="C11">
        <v>0.58920002000000005</v>
      </c>
      <c r="D11">
        <v>440.75</v>
      </c>
      <c r="E11">
        <v>2.4091000600000001</v>
      </c>
      <c r="F11">
        <v>9.9000003020963209E+37</v>
      </c>
      <c r="G11">
        <v>1.5995999599999999</v>
      </c>
      <c r="H11">
        <v>9.9000003020963209E+37</v>
      </c>
      <c r="J11" s="2">
        <f>TREND(Calibration!$A$2:$A$4,Calibration!$B$2:$B$4,C11)</f>
        <v>408.36007944463023</v>
      </c>
      <c r="K11" s="2">
        <f>TREND(Calibration!$A$2:$A$4,Calibration!$C$2:$C$4,E11)</f>
        <v>951.5803883144041</v>
      </c>
      <c r="L11" s="2">
        <f>TREND(Calibration!$A$2:$A$4,Calibration!$D$2:$D$4,G11)</f>
        <v>618.34952274791601</v>
      </c>
    </row>
    <row r="12" spans="1:14" x14ac:dyDescent="0.25">
      <c r="A12">
        <v>50096</v>
      </c>
      <c r="B12">
        <v>14.08100033</v>
      </c>
      <c r="C12">
        <v>0.59780001999999999</v>
      </c>
      <c r="D12">
        <v>898.67297363</v>
      </c>
      <c r="E12">
        <v>2.0866999599999998</v>
      </c>
      <c r="F12">
        <v>9.9000003020963209E+37</v>
      </c>
      <c r="G12">
        <v>1.5893000399999999</v>
      </c>
      <c r="H12">
        <v>1150.1269531200001</v>
      </c>
      <c r="J12" s="2">
        <f>TREND(Calibration!$A$2:$A$4,Calibration!$B$2:$B$4,C12)</f>
        <v>413.71352887098902</v>
      </c>
      <c r="K12" s="2">
        <f>TREND(Calibration!$A$2:$A$4,Calibration!$C$2:$C$4,E12)</f>
        <v>821.97602361816462</v>
      </c>
      <c r="L12" s="2">
        <f>TREND(Calibration!$A$2:$A$4,Calibration!$D$2:$D$4,G12)</f>
        <v>614.1162567501068</v>
      </c>
    </row>
    <row r="13" spans="1:14" x14ac:dyDescent="0.25">
      <c r="A13">
        <v>55096</v>
      </c>
      <c r="B13">
        <v>14.22099972</v>
      </c>
      <c r="C13">
        <v>0.59189999000000004</v>
      </c>
      <c r="D13">
        <v>952.43103026999995</v>
      </c>
      <c r="E13">
        <v>2.4214999700000002</v>
      </c>
      <c r="F13">
        <v>1310.0909423799999</v>
      </c>
      <c r="G13">
        <v>1.5514999599999999</v>
      </c>
      <c r="H13">
        <v>9.9000003020963209E+37</v>
      </c>
      <c r="J13" s="2">
        <f>TREND(Calibration!$A$2:$A$4,Calibration!$B$2:$B$4,C13)</f>
        <v>410.04079489203559</v>
      </c>
      <c r="K13" s="2">
        <f>TREND(Calibration!$A$2:$A$4,Calibration!$C$2:$C$4,E13)</f>
        <v>956.56513384593643</v>
      </c>
      <c r="L13" s="2">
        <f>TREND(Calibration!$A$2:$A$4,Calibration!$D$2:$D$4,G13)</f>
        <v>598.58042798847907</v>
      </c>
    </row>
    <row r="14" spans="1:14" x14ac:dyDescent="0.25">
      <c r="A14">
        <v>60097</v>
      </c>
      <c r="B14">
        <v>14.37300014</v>
      </c>
      <c r="C14">
        <v>0.60110003000000001</v>
      </c>
      <c r="D14">
        <v>718.38299560999997</v>
      </c>
      <c r="E14">
        <v>2.39720011</v>
      </c>
      <c r="F14">
        <v>9.9000003020963209E+37</v>
      </c>
      <c r="G14">
        <v>1.5402</v>
      </c>
      <c r="H14">
        <v>9.9000003020963209E+37</v>
      </c>
      <c r="J14" s="2">
        <f>TREND(Calibration!$A$2:$A$4,Calibration!$B$2:$B$4,C14)</f>
        <v>415.76776568976561</v>
      </c>
      <c r="K14" s="2">
        <f>TREND(Calibration!$A$2:$A$4,Calibration!$C$2:$C$4,E14)</f>
        <v>946.79662596548724</v>
      </c>
      <c r="L14" s="2">
        <f>TREND(Calibration!$A$2:$A$4,Calibration!$D$2:$D$4,G14)</f>
        <v>593.93614565962582</v>
      </c>
    </row>
    <row r="15" spans="1:14" x14ac:dyDescent="0.25">
      <c r="A15">
        <v>65097</v>
      </c>
      <c r="B15">
        <v>14.416000370000001</v>
      </c>
      <c r="C15">
        <v>0.59509999000000002</v>
      </c>
      <c r="D15">
        <v>830.09802246000004</v>
      </c>
      <c r="E15">
        <v>2.3928999900000001</v>
      </c>
      <c r="F15">
        <v>1357.2419433600001</v>
      </c>
      <c r="G15">
        <v>1.5424</v>
      </c>
      <c r="H15">
        <v>9.9000003020963209E+37</v>
      </c>
      <c r="J15" s="2">
        <f>TREND(Calibration!$A$2:$A$4,Calibration!$B$2:$B$4,C15)</f>
        <v>412.03277607393653</v>
      </c>
      <c r="K15" s="2">
        <f>TREND(Calibration!$A$2:$A$4,Calibration!$C$2:$C$4,E15)</f>
        <v>945.06798406767894</v>
      </c>
      <c r="L15" s="2">
        <f>TREND(Calibration!$A$2:$A$4,Calibration!$D$2:$D$4,G15)</f>
        <v>594.84034541993276</v>
      </c>
    </row>
    <row r="16" spans="1:14" x14ac:dyDescent="0.25">
      <c r="A16">
        <v>70099</v>
      </c>
      <c r="B16">
        <v>14.369999890000001</v>
      </c>
      <c r="C16">
        <v>0.59460002000000001</v>
      </c>
      <c r="D16">
        <v>660.79302978999999</v>
      </c>
      <c r="E16">
        <v>2.5467998999999999</v>
      </c>
      <c r="F16">
        <v>1271.59997559</v>
      </c>
      <c r="G16">
        <v>1.5385999699999999</v>
      </c>
      <c r="H16">
        <v>9.9000003020963209E+37</v>
      </c>
      <c r="J16" s="2">
        <f>TREND(Calibration!$A$2:$A$4,Calibration!$B$2:$B$4,C16)</f>
        <v>411.72154768908808</v>
      </c>
      <c r="K16" s="2">
        <f>TREND(Calibration!$A$2:$A$4,Calibration!$C$2:$C$4,E16)</f>
        <v>1006.9355209026812</v>
      </c>
      <c r="L16" s="2">
        <f>TREND(Calibration!$A$2:$A$4,Calibration!$D$2:$D$4,G16)</f>
        <v>593.27853350395128</v>
      </c>
    </row>
    <row r="17" spans="1:12" x14ac:dyDescent="0.25">
      <c r="A17">
        <v>75099</v>
      </c>
      <c r="B17">
        <v>14.30500031</v>
      </c>
      <c r="C17">
        <v>0.59189999000000004</v>
      </c>
      <c r="D17">
        <v>724.34197998000002</v>
      </c>
      <c r="E17">
        <v>2.8563001200000002</v>
      </c>
      <c r="F17">
        <v>9.9000003020963209E+37</v>
      </c>
      <c r="G17">
        <v>1.55209994</v>
      </c>
      <c r="H17">
        <v>9.9000003020963209E+37</v>
      </c>
      <c r="J17" s="2">
        <f>TREND(Calibration!$A$2:$A$4,Calibration!$B$2:$B$4,C17)</f>
        <v>410.04079489203559</v>
      </c>
      <c r="K17" s="2">
        <f>TREND(Calibration!$A$2:$A$4,Calibration!$C$2:$C$4,E17)</f>
        <v>1131.3541528647877</v>
      </c>
      <c r="L17" s="2">
        <f>TREND(Calibration!$A$2:$A$4,Calibration!$D$2:$D$4,G17)</f>
        <v>598.82701970311052</v>
      </c>
    </row>
    <row r="18" spans="1:12" x14ac:dyDescent="0.25">
      <c r="A18">
        <v>80098</v>
      </c>
      <c r="B18">
        <v>14.20199966</v>
      </c>
      <c r="C18">
        <v>0.58920002000000005</v>
      </c>
      <c r="D18">
        <v>788.66601562000005</v>
      </c>
      <c r="E18">
        <v>2.2077000099999999</v>
      </c>
      <c r="F18">
        <v>1148.0479736299999</v>
      </c>
      <c r="G18">
        <v>1.5687999699999999</v>
      </c>
      <c r="H18">
        <v>775.30401611000002</v>
      </c>
      <c r="J18" s="2">
        <f>TREND(Calibration!$A$2:$A$4,Calibration!$B$2:$B$4,C18)</f>
        <v>408.36007944463023</v>
      </c>
      <c r="K18" s="2">
        <f>TREND(Calibration!$A$2:$A$4,Calibration!$C$2:$C$4,E18)</f>
        <v>870.61786525674734</v>
      </c>
      <c r="L18" s="2">
        <f>TREND(Calibration!$A$2:$A$4,Calibration!$D$2:$D$4,G18)</f>
        <v>605.69073021361851</v>
      </c>
    </row>
    <row r="19" spans="1:12" x14ac:dyDescent="0.25">
      <c r="A19">
        <v>85098</v>
      </c>
      <c r="B19">
        <v>14.09899998</v>
      </c>
      <c r="C19">
        <v>0.58969998000000001</v>
      </c>
      <c r="D19">
        <v>640.21398925999995</v>
      </c>
      <c r="E19">
        <v>2.1363999800000002</v>
      </c>
      <c r="F19">
        <v>966.05200194999998</v>
      </c>
      <c r="G19">
        <v>1.5748000099999999</v>
      </c>
      <c r="H19">
        <v>9.9000003020963209E+37</v>
      </c>
      <c r="J19" s="2">
        <f>TREND(Calibration!$A$2:$A$4,Calibration!$B$2:$B$4,C19)</f>
        <v>408.67130160453746</v>
      </c>
      <c r="K19" s="2">
        <f>TREND(Calibration!$A$2:$A$4,Calibration!$C$2:$C$4,E19)</f>
        <v>841.95535835624457</v>
      </c>
      <c r="L19" s="2">
        <f>TREND(Calibration!$A$2:$A$4,Calibration!$D$2:$D$4,G19)</f>
        <v>608.15674599990564</v>
      </c>
    </row>
    <row r="20" spans="1:12" x14ac:dyDescent="0.25">
      <c r="A20">
        <v>90099</v>
      </c>
      <c r="B20">
        <v>14.001000400000001</v>
      </c>
      <c r="C20">
        <v>0.59240000999999998</v>
      </c>
      <c r="D20">
        <v>848.88897704999999</v>
      </c>
      <c r="E20">
        <v>2.2125001000000002</v>
      </c>
      <c r="F20">
        <v>1079.13903809</v>
      </c>
      <c r="G20">
        <v>1.57210004</v>
      </c>
      <c r="H20">
        <v>9.9000003020963209E+37</v>
      </c>
      <c r="J20" s="2">
        <f>TREND(Calibration!$A$2:$A$4,Calibration!$B$2:$B$4,C20)</f>
        <v>410.35205440158995</v>
      </c>
      <c r="K20" s="2">
        <f>TREND(Calibration!$A$2:$A$4,Calibration!$C$2:$C$4,E20)</f>
        <v>872.54749435715644</v>
      </c>
      <c r="L20" s="2">
        <f>TREND(Calibration!$A$2:$A$4,Calibration!$D$2:$D$4,G20)</f>
        <v>607.04705862407127</v>
      </c>
    </row>
    <row r="21" spans="1:12" x14ac:dyDescent="0.25">
      <c r="A21">
        <v>95099</v>
      </c>
      <c r="B21">
        <v>13.977999690000001</v>
      </c>
      <c r="C21">
        <v>0.58969998000000001</v>
      </c>
      <c r="D21">
        <v>819.19000243999994</v>
      </c>
      <c r="E21">
        <v>2.2655000699999999</v>
      </c>
      <c r="F21">
        <v>1143.7239990200001</v>
      </c>
      <c r="G21">
        <v>1.54879999</v>
      </c>
      <c r="H21">
        <v>9.9000003020963209E+37</v>
      </c>
      <c r="J21" s="2">
        <f>TREND(Calibration!$A$2:$A$4,Calibration!$B$2:$B$4,C21)</f>
        <v>408.67130160453746</v>
      </c>
      <c r="K21" s="2">
        <f>TREND(Calibration!$A$2:$A$4,Calibration!$C$2:$C$4,E21)</f>
        <v>893.85340412818221</v>
      </c>
      <c r="L21" s="2">
        <f>TREND(Calibration!$A$2:$A$4,Calibration!$D$2:$D$4,G21)</f>
        <v>597.4707406126447</v>
      </c>
    </row>
    <row r="22" spans="1:12" x14ac:dyDescent="0.25">
      <c r="A22">
        <v>100099</v>
      </c>
      <c r="B22">
        <v>14.088000299999999</v>
      </c>
      <c r="C22">
        <v>0.59030002000000004</v>
      </c>
      <c r="D22">
        <v>678.93200683999999</v>
      </c>
      <c r="E22">
        <v>2.25250006</v>
      </c>
      <c r="F22">
        <v>1146.58203125</v>
      </c>
      <c r="G22">
        <v>1.5596000000000001</v>
      </c>
      <c r="H22">
        <v>9.9000003020963209E+37</v>
      </c>
      <c r="J22" s="2">
        <f>TREND(Calibration!$A$2:$A$4,Calibration!$B$2:$B$4,C22)</f>
        <v>409.04482297590869</v>
      </c>
      <c r="K22" s="2">
        <f>TREND(Calibration!$A$2:$A$4,Calibration!$C$2:$C$4,E22)</f>
        <v>888.62741928172989</v>
      </c>
      <c r="L22" s="2">
        <f>TREND(Calibration!$A$2:$A$4,Calibration!$D$2:$D$4,G22)</f>
        <v>601.9095435459684</v>
      </c>
    </row>
    <row r="23" spans="1:12" x14ac:dyDescent="0.25">
      <c r="A23">
        <v>105099</v>
      </c>
      <c r="B23">
        <v>14.178999900000001</v>
      </c>
      <c r="C23">
        <v>0.58539998999999998</v>
      </c>
      <c r="D23">
        <v>1027.51403809</v>
      </c>
      <c r="E23">
        <v>2.1482999299999999</v>
      </c>
      <c r="F23">
        <v>895.17901611000002</v>
      </c>
      <c r="G23">
        <v>1.56449997</v>
      </c>
      <c r="H23">
        <v>9.9000003020963209E+37</v>
      </c>
      <c r="J23" s="2">
        <f>TREND(Calibration!$A$2:$A$4,Calibration!$B$2:$B$4,C23)</f>
        <v>405.99458311629922</v>
      </c>
      <c r="K23" s="2">
        <f>TREND(Calibration!$A$2:$A$4,Calibration!$C$2:$C$4,E23)</f>
        <v>846.73912070516121</v>
      </c>
      <c r="L23" s="2">
        <f>TREND(Calibration!$A$2:$A$4,Calibration!$D$2:$D$4,G23)</f>
        <v>603.9234306821096</v>
      </c>
    </row>
    <row r="24" spans="1:12" x14ac:dyDescent="0.25">
      <c r="A24">
        <v>110100</v>
      </c>
      <c r="B24">
        <v>14.288999560000001</v>
      </c>
      <c r="C24">
        <v>0.59130000999999999</v>
      </c>
      <c r="D24">
        <v>671.98297118999994</v>
      </c>
      <c r="E24">
        <v>2.18499994</v>
      </c>
      <c r="F24">
        <v>9.9000003020963209E+37</v>
      </c>
      <c r="G24">
        <v>1.52349997</v>
      </c>
      <c r="H24">
        <v>9.9000003020963209E+37</v>
      </c>
      <c r="J24" s="2">
        <f>TREND(Calibration!$A$2:$A$4,Calibration!$B$2:$B$4,C24)</f>
        <v>409.6673108703115</v>
      </c>
      <c r="K24" s="2">
        <f>TREND(Calibration!$A$2:$A$4,Calibration!$C$2:$C$4,E24)</f>
        <v>861.49247059678862</v>
      </c>
      <c r="L24" s="2">
        <f>TREND(Calibration!$A$2:$A$4,Calibration!$D$2:$D$4,G24)</f>
        <v>587.07243514911784</v>
      </c>
    </row>
    <row r="25" spans="1:12" x14ac:dyDescent="0.25">
      <c r="A25">
        <v>115100</v>
      </c>
      <c r="B25">
        <v>14.29300022</v>
      </c>
      <c r="C25">
        <v>0.59130000999999999</v>
      </c>
      <c r="D25">
        <v>1036.99401855</v>
      </c>
      <c r="E25">
        <v>2.1029000299999998</v>
      </c>
      <c r="F25">
        <v>1048.0069580100001</v>
      </c>
      <c r="G25">
        <v>1.5391000500000001</v>
      </c>
      <c r="H25">
        <v>9.9000003020963209E+37</v>
      </c>
      <c r="J25" s="2">
        <f>TREND(Calibration!$A$2:$A$4,Calibration!$B$2:$B$4,C25)</f>
        <v>409.6673108703115</v>
      </c>
      <c r="K25" s="2">
        <f>TREND(Calibration!$A$2:$A$4,Calibration!$C$2:$C$4,E25)</f>
        <v>828.48842786488979</v>
      </c>
      <c r="L25" s="2">
        <f>TREND(Calibration!$A$2:$A$4,Calibration!$D$2:$D$4,G25)</f>
        <v>593.48406632946694</v>
      </c>
    </row>
    <row r="26" spans="1:12" x14ac:dyDescent="0.25">
      <c r="A26">
        <v>120100</v>
      </c>
      <c r="B26">
        <v>14.17700005</v>
      </c>
      <c r="C26">
        <v>0.59350002000000002</v>
      </c>
      <c r="D26">
        <v>820.63500977000001</v>
      </c>
      <c r="E26">
        <v>2.1229000099999999</v>
      </c>
      <c r="F26">
        <v>924.96398925999995</v>
      </c>
      <c r="G26">
        <v>1.52289999</v>
      </c>
      <c r="H26">
        <v>9.9000003020963209E+37</v>
      </c>
      <c r="J26" s="2">
        <f>TREND(Calibration!$A$2:$A$4,Calibration!$B$2:$B$4,C26)</f>
        <v>411.03680415780963</v>
      </c>
      <c r="K26" s="2">
        <f>TREND(Calibration!$A$2:$A$4,Calibration!$C$2:$C$4,E26)</f>
        <v>836.52839032717657</v>
      </c>
      <c r="L26" s="2">
        <f>TREND(Calibration!$A$2:$A$4,Calibration!$D$2:$D$4,G26)</f>
        <v>586.82584343448639</v>
      </c>
    </row>
    <row r="27" spans="1:12" x14ac:dyDescent="0.25">
      <c r="A27">
        <v>125100</v>
      </c>
      <c r="B27">
        <v>14.105999949999999</v>
      </c>
      <c r="C27">
        <v>0.58969998000000001</v>
      </c>
      <c r="D27">
        <v>785.42102050999995</v>
      </c>
      <c r="E27">
        <v>2.1256001000000002</v>
      </c>
      <c r="F27">
        <v>860.22802734000004</v>
      </c>
      <c r="G27">
        <v>1.5575000000000001</v>
      </c>
      <c r="H27">
        <v>9.9000003020963209E+37</v>
      </c>
      <c r="J27" s="2">
        <f>TREND(Calibration!$A$2:$A$4,Calibration!$B$2:$B$4,C27)</f>
        <v>408.67130160453746</v>
      </c>
      <c r="K27" s="2">
        <f>TREND(Calibration!$A$2:$A$4,Calibration!$C$2:$C$4,E27)</f>
        <v>837.61382252484862</v>
      </c>
      <c r="L27" s="2">
        <f>TREND(Calibration!$A$2:$A$4,Calibration!$D$2:$D$4,G27)</f>
        <v>601.04644377476632</v>
      </c>
    </row>
    <row r="28" spans="1:12" x14ac:dyDescent="0.25">
      <c r="A28">
        <v>130101</v>
      </c>
      <c r="B28">
        <v>14.0340004</v>
      </c>
      <c r="C28">
        <v>0.59030002000000004</v>
      </c>
      <c r="D28">
        <v>610.85302734000004</v>
      </c>
      <c r="E28">
        <v>2.1989998800000001</v>
      </c>
      <c r="F28">
        <v>9.9000003020963209E+37</v>
      </c>
      <c r="G28">
        <v>1.5730999699999999</v>
      </c>
      <c r="H28">
        <v>9.9000003020963209E+37</v>
      </c>
      <c r="J28" s="2">
        <f>TREND(Calibration!$A$2:$A$4,Calibration!$B$2:$B$4,C28)</f>
        <v>409.04482297590869</v>
      </c>
      <c r="K28" s="2">
        <f>TREND(Calibration!$A$2:$A$4,Calibration!$C$2:$C$4,E28)</f>
        <v>867.1204258284572</v>
      </c>
      <c r="L28" s="2">
        <f>TREND(Calibration!$A$2:$A$4,Calibration!$D$2:$D$4,G28)</f>
        <v>607.45802974512742</v>
      </c>
    </row>
    <row r="29" spans="1:12" x14ac:dyDescent="0.25">
      <c r="A29">
        <v>135100</v>
      </c>
      <c r="B29">
        <v>14.00399971</v>
      </c>
      <c r="C29">
        <v>0.59460002000000001</v>
      </c>
      <c r="D29">
        <v>834.08001708999996</v>
      </c>
      <c r="E29">
        <v>2.6726999299999998</v>
      </c>
      <c r="F29">
        <v>9.9000003020963209E+37</v>
      </c>
      <c r="G29">
        <v>1.54990005</v>
      </c>
      <c r="H29">
        <v>9.9000003020963209E+37</v>
      </c>
      <c r="J29" s="2">
        <f>TREND(Calibration!$A$2:$A$4,Calibration!$B$2:$B$4,C29)</f>
        <v>411.72154768908808</v>
      </c>
      <c r="K29" s="2">
        <f>TREND(Calibration!$A$2:$A$4,Calibration!$C$2:$C$4,E29)</f>
        <v>1057.5471472743463</v>
      </c>
      <c r="L29" s="2">
        <f>TREND(Calibration!$A$2:$A$4,Calibration!$D$2:$D$4,G29)</f>
        <v>597.92286515279159</v>
      </c>
    </row>
    <row r="30" spans="1:12" x14ac:dyDescent="0.25">
      <c r="A30">
        <v>140100</v>
      </c>
      <c r="B30">
        <v>13.975999829999999</v>
      </c>
      <c r="C30">
        <v>0.59299999000000003</v>
      </c>
      <c r="D30">
        <v>910.42901611000002</v>
      </c>
      <c r="E30">
        <v>2.7169001100000001</v>
      </c>
      <c r="F30">
        <v>9.9000003020963209E+37</v>
      </c>
      <c r="G30">
        <v>1.54449999</v>
      </c>
      <c r="H30">
        <v>9.9000003020963209E+37</v>
      </c>
      <c r="J30" s="2">
        <f>TREND(Calibration!$A$2:$A$4,Calibration!$B$2:$B$4,C30)</f>
        <v>410.72553842331405</v>
      </c>
      <c r="K30" s="2">
        <f>TREND(Calibration!$A$2:$A$4,Calibration!$C$2:$C$4,E30)</f>
        <v>1075.3155544440694</v>
      </c>
      <c r="L30" s="2">
        <f>TREND(Calibration!$A$2:$A$4,Calibration!$D$2:$D$4,G30)</f>
        <v>595.70344108113579</v>
      </c>
    </row>
    <row r="31" spans="1:12" x14ac:dyDescent="0.25">
      <c r="A31">
        <v>145100</v>
      </c>
      <c r="B31">
        <v>14.00199986</v>
      </c>
      <c r="C31">
        <v>0.58859998000000002</v>
      </c>
      <c r="D31">
        <v>589.76397704999999</v>
      </c>
      <c r="E31">
        <v>2.3125</v>
      </c>
      <c r="F31">
        <v>9.9000003020963209E+37</v>
      </c>
      <c r="G31">
        <v>1.54449999</v>
      </c>
      <c r="H31">
        <v>9.9000003020963209E+37</v>
      </c>
      <c r="J31" s="2">
        <f>TREND(Calibration!$A$2:$A$4,Calibration!$B$2:$B$4,C31)</f>
        <v>407.986558073259</v>
      </c>
      <c r="K31" s="2">
        <f>TREND(Calibration!$A$2:$A$4,Calibration!$C$2:$C$4,E31)</f>
        <v>912.74730666859011</v>
      </c>
      <c r="L31" s="2">
        <f>TREND(Calibration!$A$2:$A$4,Calibration!$D$2:$D$4,G31)</f>
        <v>595.70344108113579</v>
      </c>
    </row>
    <row r="32" spans="1:12" x14ac:dyDescent="0.25">
      <c r="A32">
        <v>150100</v>
      </c>
      <c r="B32">
        <v>14.12199974</v>
      </c>
      <c r="C32">
        <v>0.59399997999999998</v>
      </c>
      <c r="D32">
        <v>378.02301025000003</v>
      </c>
      <c r="E32">
        <v>2.32920003</v>
      </c>
      <c r="F32">
        <v>9.9000003020963209E+37</v>
      </c>
      <c r="G32">
        <v>1.54069996</v>
      </c>
      <c r="H32">
        <v>826.31201171999999</v>
      </c>
      <c r="J32" s="2">
        <f>TREND(Calibration!$A$2:$A$4,Calibration!$B$2:$B$4,C32)</f>
        <v>411.34802631771686</v>
      </c>
      <c r="K32" s="2">
        <f>TREND(Calibration!$A$2:$A$4,Calibration!$C$2:$C$4,E32)</f>
        <v>919.46069409793063</v>
      </c>
      <c r="L32" s="2">
        <f>TREND(Calibration!$A$2:$A$4,Calibration!$D$2:$D$4,G32)</f>
        <v>594.14162916515443</v>
      </c>
    </row>
    <row r="33" spans="1:12" x14ac:dyDescent="0.25">
      <c r="A33">
        <v>155101</v>
      </c>
      <c r="B33">
        <v>14.196000099999999</v>
      </c>
      <c r="C33">
        <v>0.59030002000000004</v>
      </c>
      <c r="D33">
        <v>922.39398193</v>
      </c>
      <c r="E33">
        <v>2.3443000299999999</v>
      </c>
      <c r="F33">
        <v>9.9000003020963209E+37</v>
      </c>
      <c r="G33">
        <v>1.54340005</v>
      </c>
      <c r="H33">
        <v>9.9000003020963209E+37</v>
      </c>
      <c r="J33" s="2">
        <f>TREND(Calibration!$A$2:$A$4,Calibration!$B$2:$B$4,C33)</f>
        <v>409.04482297590869</v>
      </c>
      <c r="K33" s="2">
        <f>TREND(Calibration!$A$2:$A$4,Calibration!$C$2:$C$4,E33)</f>
        <v>925.53087182713477</v>
      </c>
      <c r="L33" s="2">
        <f>TREND(Calibration!$A$2:$A$4,Calibration!$D$2:$D$4,G33)</f>
        <v>595.25136586097585</v>
      </c>
    </row>
    <row r="34" spans="1:12" x14ac:dyDescent="0.25">
      <c r="A34">
        <v>160101</v>
      </c>
      <c r="B34">
        <v>14.18999958</v>
      </c>
      <c r="C34">
        <v>0.59189999000000004</v>
      </c>
      <c r="D34">
        <v>760.54400635000002</v>
      </c>
      <c r="E34">
        <v>2.17639995</v>
      </c>
      <c r="F34">
        <v>9.9000003020963209E+37</v>
      </c>
      <c r="G34">
        <v>1.5424</v>
      </c>
      <c r="H34">
        <v>9.9000003020963209E+37</v>
      </c>
      <c r="J34" s="2">
        <f>TREND(Calibration!$A$2:$A$4,Calibration!$B$2:$B$4,C34)</f>
        <v>410.04079489203559</v>
      </c>
      <c r="K34" s="2">
        <f>TREND(Calibration!$A$2:$A$4,Calibration!$C$2:$C$4,E34)</f>
        <v>858.03528730080325</v>
      </c>
      <c r="L34" s="2">
        <f>TREND(Calibration!$A$2:$A$4,Calibration!$D$2:$D$4,G34)</f>
        <v>594.84034541993276</v>
      </c>
    </row>
    <row r="35" spans="1:12" x14ac:dyDescent="0.25">
      <c r="A35">
        <v>165102</v>
      </c>
      <c r="B35">
        <v>14.06700039</v>
      </c>
      <c r="C35">
        <v>0.58649998999999997</v>
      </c>
      <c r="D35">
        <v>620.99700928000004</v>
      </c>
      <c r="E35">
        <v>2.4711999900000001</v>
      </c>
      <c r="F35">
        <v>9.9000003020963209E+37</v>
      </c>
      <c r="G35">
        <v>1.5585999500000001</v>
      </c>
      <c r="H35">
        <v>9.9000003020963209E+37</v>
      </c>
      <c r="J35" s="2">
        <f>TREND(Calibration!$A$2:$A$4,Calibration!$B$2:$B$4,C35)</f>
        <v>406.67932664757768</v>
      </c>
      <c r="K35" s="2">
        <f>TREND(Calibration!$A$2:$A$4,Calibration!$C$2:$C$4,E35)</f>
        <v>976.54446858401616</v>
      </c>
      <c r="L35" s="2">
        <f>TREND(Calibration!$A$2:$A$4,Calibration!$D$2:$D$4,G35)</f>
        <v>601.4985231049252</v>
      </c>
    </row>
    <row r="36" spans="1:12" x14ac:dyDescent="0.25">
      <c r="A36">
        <v>170102</v>
      </c>
      <c r="B36">
        <v>13.972999570000001</v>
      </c>
      <c r="C36">
        <v>0.58859998000000002</v>
      </c>
      <c r="D36">
        <v>624.85101318</v>
      </c>
      <c r="E36">
        <v>2.15149999</v>
      </c>
      <c r="F36">
        <v>9.9000003020963209E+37</v>
      </c>
      <c r="G36">
        <v>1.5493999700000001</v>
      </c>
      <c r="H36">
        <v>1129.95996094</v>
      </c>
      <c r="J36" s="2">
        <f>TREND(Calibration!$A$2:$A$4,Calibration!$B$2:$B$4,C36)</f>
        <v>407.986558073259</v>
      </c>
      <c r="K36" s="2">
        <f>TREND(Calibration!$A$2:$A$4,Calibration!$C$2:$C$4,E36)</f>
        <v>848.02554010543395</v>
      </c>
      <c r="L36" s="2">
        <f>TREND(Calibration!$A$2:$A$4,Calibration!$D$2:$D$4,G36)</f>
        <v>597.71733232727604</v>
      </c>
    </row>
    <row r="37" spans="1:12" x14ac:dyDescent="0.25">
      <c r="A37">
        <v>175102</v>
      </c>
      <c r="B37">
        <v>13.95199966</v>
      </c>
      <c r="C37">
        <v>0.59399997999999998</v>
      </c>
      <c r="D37">
        <v>727.70697021000001</v>
      </c>
      <c r="E37">
        <v>2.5387000999999998</v>
      </c>
      <c r="F37">
        <v>9.9000003020963209E+37</v>
      </c>
      <c r="G37">
        <v>1.5509999999999999</v>
      </c>
      <c r="H37">
        <v>1142.98498535</v>
      </c>
      <c r="J37" s="2">
        <f>TREND(Calibration!$A$2:$A$4,Calibration!$B$2:$B$4,C37)</f>
        <v>411.34802631771686</v>
      </c>
      <c r="K37" s="2">
        <f>TREND(Calibration!$A$2:$A$4,Calibration!$C$2:$C$4,E37)</f>
        <v>1003.679413248972</v>
      </c>
      <c r="L37" s="2">
        <f>TREND(Calibration!$A$2:$A$4,Calibration!$D$2:$D$4,G37)</f>
        <v>598.37494448295047</v>
      </c>
    </row>
    <row r="38" spans="1:12" x14ac:dyDescent="0.25">
      <c r="A38">
        <v>180102</v>
      </c>
      <c r="B38">
        <v>13.897000309999999</v>
      </c>
      <c r="C38">
        <v>0.59299999000000003</v>
      </c>
      <c r="D38">
        <v>1191.5789794899999</v>
      </c>
      <c r="E38">
        <v>2.4707000300000002</v>
      </c>
      <c r="F38">
        <v>1260.80505371</v>
      </c>
      <c r="G38">
        <v>1.5601999799999999</v>
      </c>
      <c r="H38">
        <v>9.9000003020963209E+37</v>
      </c>
      <c r="J38" s="2">
        <f>TREND(Calibration!$A$2:$A$4,Calibration!$B$2:$B$4,C38)</f>
        <v>410.72553842331405</v>
      </c>
      <c r="K38" s="2">
        <f>TREND(Calibration!$A$2:$A$4,Calibration!$C$2:$C$4,E38)</f>
        <v>976.3434854014007</v>
      </c>
      <c r="L38" s="2">
        <f>TREND(Calibration!$A$2:$A$4,Calibration!$D$2:$D$4,G38)</f>
        <v>602.15613526059963</v>
      </c>
    </row>
    <row r="39" spans="1:12" x14ac:dyDescent="0.25">
      <c r="A39">
        <v>185102</v>
      </c>
      <c r="B39">
        <v>13.93799973</v>
      </c>
      <c r="C39">
        <v>0.59130000999999999</v>
      </c>
      <c r="D39">
        <v>664.63702393000005</v>
      </c>
      <c r="E39">
        <v>2.4124000099999998</v>
      </c>
      <c r="F39">
        <v>1169.8399658200001</v>
      </c>
      <c r="G39">
        <v>1.5514999599999999</v>
      </c>
      <c r="H39">
        <v>9.9000003020963209E+37</v>
      </c>
      <c r="J39" s="2">
        <f>TREND(Calibration!$A$2:$A$4,Calibration!$B$2:$B$4,C39)</f>
        <v>409.6673108703115</v>
      </c>
      <c r="K39" s="2">
        <f>TREND(Calibration!$A$2:$A$4,Calibration!$C$2:$C$4,E39)</f>
        <v>952.90696334735026</v>
      </c>
      <c r="L39" s="2">
        <f>TREND(Calibration!$A$2:$A$4,Calibration!$D$2:$D$4,G39)</f>
        <v>598.58042798847907</v>
      </c>
    </row>
    <row r="40" spans="1:12" x14ac:dyDescent="0.25">
      <c r="A40">
        <v>190102</v>
      </c>
      <c r="B40">
        <v>14.027000429999999</v>
      </c>
      <c r="C40">
        <v>0.59130000999999999</v>
      </c>
      <c r="D40">
        <v>804.26397704999999</v>
      </c>
      <c r="E40">
        <v>2.25900006</v>
      </c>
      <c r="F40">
        <v>874.93499756000006</v>
      </c>
      <c r="G40">
        <v>1.5450999700000001</v>
      </c>
      <c r="H40">
        <v>9.9000003020963209E+37</v>
      </c>
      <c r="J40" s="2">
        <f>TREND(Calibration!$A$2:$A$4,Calibration!$B$2:$B$4,C40)</f>
        <v>409.6673108703115</v>
      </c>
      <c r="K40" s="2">
        <f>TREND(Calibration!$A$2:$A$4,Calibration!$C$2:$C$4,E40)</f>
        <v>891.24040969496343</v>
      </c>
      <c r="L40" s="2">
        <f>TREND(Calibration!$A$2:$A$4,Calibration!$D$2:$D$4,G40)</f>
        <v>595.95003279576724</v>
      </c>
    </row>
    <row r="41" spans="1:12" x14ac:dyDescent="0.25">
      <c r="A41">
        <v>195102</v>
      </c>
      <c r="B41">
        <v>14.06299973</v>
      </c>
      <c r="C41">
        <v>0.59130000999999999</v>
      </c>
      <c r="D41">
        <v>777.47198486000002</v>
      </c>
      <c r="E41">
        <v>2.6029999300000002</v>
      </c>
      <c r="F41">
        <v>967.35900878999996</v>
      </c>
      <c r="G41">
        <v>1.54069996</v>
      </c>
      <c r="H41">
        <v>9.9000003020963209E+37</v>
      </c>
      <c r="J41" s="2">
        <f>TREND(Calibration!$A$2:$A$4,Calibration!$B$2:$B$4,C41)</f>
        <v>409.6673108703115</v>
      </c>
      <c r="K41" s="2">
        <f>TREND(Calibration!$A$2:$A$4,Calibration!$C$2:$C$4,E41)</f>
        <v>1029.5278500739798</v>
      </c>
      <c r="L41" s="2">
        <f>TREND(Calibration!$A$2:$A$4,Calibration!$D$2:$D$4,G41)</f>
        <v>594.14162916515443</v>
      </c>
    </row>
    <row r="42" spans="1:12" x14ac:dyDescent="0.25">
      <c r="A42">
        <v>200102</v>
      </c>
      <c r="B42">
        <v>14.08100033</v>
      </c>
      <c r="C42">
        <v>0.58539998999999998</v>
      </c>
      <c r="D42">
        <v>780.79498291000004</v>
      </c>
      <c r="E42">
        <v>2.8303999900000001</v>
      </c>
      <c r="F42">
        <v>9.9000003020963209E+37</v>
      </c>
      <c r="G42">
        <v>1.5385999699999999</v>
      </c>
      <c r="H42">
        <v>9.9000003020963209E+37</v>
      </c>
      <c r="J42" s="2">
        <f>TREND(Calibration!$A$2:$A$4,Calibration!$B$2:$B$4,C42)</f>
        <v>405.99458311629922</v>
      </c>
      <c r="K42" s="2">
        <f>TREND(Calibration!$A$2:$A$4,Calibration!$C$2:$C$4,E42)</f>
        <v>1120.9423388045564</v>
      </c>
      <c r="L42" s="2">
        <f>TREND(Calibration!$A$2:$A$4,Calibration!$D$2:$D$4,G42)</f>
        <v>593.27853350395128</v>
      </c>
    </row>
    <row r="43" spans="1:12" x14ac:dyDescent="0.25">
      <c r="A43">
        <v>205102</v>
      </c>
      <c r="B43">
        <v>14.041000370000001</v>
      </c>
      <c r="C43">
        <v>0.59240000999999998</v>
      </c>
      <c r="D43">
        <v>613.29699706999997</v>
      </c>
      <c r="E43">
        <v>3.1078999</v>
      </c>
      <c r="F43">
        <v>9.9000003020963209E+37</v>
      </c>
      <c r="G43">
        <v>1.54069996</v>
      </c>
      <c r="H43">
        <v>9.9000003020963209E+37</v>
      </c>
      <c r="J43" s="2">
        <f>TREND(Calibration!$A$2:$A$4,Calibration!$B$2:$B$4,C43)</f>
        <v>410.35205440158995</v>
      </c>
      <c r="K43" s="2">
        <f>TREND(Calibration!$A$2:$A$4,Calibration!$C$2:$C$4,E43)</f>
        <v>1232.4968933435084</v>
      </c>
      <c r="L43" s="2">
        <f>TREND(Calibration!$A$2:$A$4,Calibration!$D$2:$D$4,G43)</f>
        <v>594.14162916515443</v>
      </c>
    </row>
    <row r="44" spans="1:12" x14ac:dyDescent="0.25">
      <c r="A44">
        <v>210102</v>
      </c>
      <c r="B44">
        <v>13.98600006</v>
      </c>
      <c r="C44">
        <v>0.58859998000000002</v>
      </c>
      <c r="D44">
        <v>588.72399901999995</v>
      </c>
      <c r="E44">
        <v>2.2232999800000002</v>
      </c>
      <c r="F44">
        <v>9.9000003020963209E+37</v>
      </c>
      <c r="G44">
        <v>1.5461000199999999</v>
      </c>
      <c r="H44">
        <v>9.9000003020963209E+37</v>
      </c>
      <c r="J44" s="2">
        <f>TREND(Calibration!$A$2:$A$4,Calibration!$B$2:$B$4,C44)</f>
        <v>407.986558073259</v>
      </c>
      <c r="K44" s="2">
        <f>TREND(Calibration!$A$2:$A$4,Calibration!$C$2:$C$4,E44)</f>
        <v>876.88903018855228</v>
      </c>
      <c r="L44" s="2">
        <f>TREND(Calibration!$A$2:$A$4,Calibration!$D$2:$D$4,G44)</f>
        <v>596.36105323681022</v>
      </c>
    </row>
    <row r="45" spans="1:12" x14ac:dyDescent="0.25">
      <c r="A45">
        <v>215102</v>
      </c>
      <c r="B45">
        <v>13.899000170000001</v>
      </c>
      <c r="C45">
        <v>0.59299999000000003</v>
      </c>
      <c r="D45">
        <v>636.30200194999998</v>
      </c>
      <c r="E45">
        <v>3.2262000999999998</v>
      </c>
      <c r="F45">
        <v>9.9000003020963209E+37</v>
      </c>
      <c r="G45">
        <v>1.5418000199999999</v>
      </c>
      <c r="H45">
        <v>1129.94799805</v>
      </c>
      <c r="J45" s="2">
        <f>TREND(Calibration!$A$2:$A$4,Calibration!$B$2:$B$4,C45)</f>
        <v>410.72553842331405</v>
      </c>
      <c r="K45" s="2">
        <f>TREND(Calibration!$A$2:$A$4,Calibration!$C$2:$C$4,E45)</f>
        <v>1280.0533992640649</v>
      </c>
      <c r="L45" s="2">
        <f>TREND(Calibration!$A$2:$A$4,Calibration!$D$2:$D$4,G45)</f>
        <v>594.59375370530131</v>
      </c>
    </row>
    <row r="46" spans="1:12" x14ac:dyDescent="0.25">
      <c r="A46">
        <v>220102</v>
      </c>
      <c r="B46">
        <v>13.78499985</v>
      </c>
      <c r="C46">
        <v>0.59619999000000001</v>
      </c>
      <c r="D46">
        <v>1106.60900879</v>
      </c>
      <c r="E46">
        <v>4.0314002000000002</v>
      </c>
      <c r="F46">
        <v>9.9000003020963209E+37</v>
      </c>
      <c r="G46">
        <v>1.5493999700000001</v>
      </c>
      <c r="H46">
        <v>1356.8730468700001</v>
      </c>
      <c r="J46" s="2">
        <f>TREND(Calibration!$A$2:$A$4,Calibration!$B$2:$B$4,C46)</f>
        <v>412.71751960521499</v>
      </c>
      <c r="K46" s="2">
        <f>TREND(Calibration!$A$2:$A$4,Calibration!$C$2:$C$4,E46)</f>
        <v>1603.7426518847944</v>
      </c>
      <c r="L46" s="2">
        <f>TREND(Calibration!$A$2:$A$4,Calibration!$D$2:$D$4,G46)</f>
        <v>597.71733232727604</v>
      </c>
    </row>
    <row r="47" spans="1:12" x14ac:dyDescent="0.25">
      <c r="A47">
        <v>225105</v>
      </c>
      <c r="B47">
        <v>13.75399971</v>
      </c>
      <c r="C47">
        <v>0.59780001999999999</v>
      </c>
      <c r="D47">
        <v>735.05102538999995</v>
      </c>
      <c r="E47">
        <v>2.91569996</v>
      </c>
      <c r="F47">
        <v>9.9000003020963209E+37</v>
      </c>
      <c r="G47">
        <v>1.53429997</v>
      </c>
      <c r="H47">
        <v>9.9000003020963209E+37</v>
      </c>
      <c r="J47" s="2">
        <f>TREND(Calibration!$A$2:$A$4,Calibration!$B$2:$B$4,C47)</f>
        <v>413.71352887098902</v>
      </c>
      <c r="K47" s="2">
        <f>TREND(Calibration!$A$2:$A$4,Calibration!$C$2:$C$4,E47)</f>
        <v>1155.2328009367277</v>
      </c>
      <c r="L47" s="2">
        <f>TREND(Calibration!$A$2:$A$4,Calibration!$D$2:$D$4,G47)</f>
        <v>591.51123397244248</v>
      </c>
    </row>
    <row r="48" spans="1:12" x14ac:dyDescent="0.25">
      <c r="A48">
        <v>230102</v>
      </c>
      <c r="B48">
        <v>13.876000400000001</v>
      </c>
      <c r="C48">
        <v>0.59570003000000005</v>
      </c>
      <c r="D48">
        <v>527.09002685999997</v>
      </c>
      <c r="E48">
        <v>2.6294999099999998</v>
      </c>
      <c r="F48">
        <v>9.9000003020963209E+37</v>
      </c>
      <c r="G48">
        <v>1.5293999899999999</v>
      </c>
      <c r="H48">
        <v>9.9000003020963209E+37</v>
      </c>
      <c r="J48" s="2">
        <f>TREND(Calibration!$A$2:$A$4,Calibration!$B$2:$B$4,C48)</f>
        <v>412.40629744530776</v>
      </c>
      <c r="K48" s="2">
        <f>TREND(Calibration!$A$2:$A$4,Calibration!$C$2:$C$4,E48)</f>
        <v>1040.1808029495</v>
      </c>
      <c r="L48" s="2">
        <f>TREND(Calibration!$A$2:$A$4,Calibration!$D$2:$D$4,G48)</f>
        <v>589.49734272630224</v>
      </c>
    </row>
    <row r="49" spans="1:12" x14ac:dyDescent="0.25">
      <c r="A49">
        <v>235102</v>
      </c>
      <c r="B49">
        <v>14.04800034</v>
      </c>
      <c r="C49">
        <v>0.59939998000000005</v>
      </c>
      <c r="D49">
        <v>530.84497069999998</v>
      </c>
      <c r="E49">
        <v>2.3545999499999999</v>
      </c>
      <c r="F49">
        <v>9.9000003020963209E+37</v>
      </c>
      <c r="G49">
        <v>1.5348000500000001</v>
      </c>
      <c r="H49">
        <v>9.9000003020963209E+37</v>
      </c>
      <c r="J49" s="2">
        <f>TREND(Calibration!$A$2:$A$4,Calibration!$B$2:$B$4,C49)</f>
        <v>414.70949456217483</v>
      </c>
      <c r="K49" s="2">
        <f>TREND(Calibration!$A$2:$A$4,Calibration!$C$2:$C$4,E49)</f>
        <v>929.67142447591527</v>
      </c>
      <c r="L49" s="2">
        <f>TREND(Calibration!$A$2:$A$4,Calibration!$D$2:$D$4,G49)</f>
        <v>591.71676679795803</v>
      </c>
    </row>
    <row r="50" spans="1:12" x14ac:dyDescent="0.25">
      <c r="A50">
        <v>240105</v>
      </c>
      <c r="B50">
        <v>14.23700047</v>
      </c>
      <c r="C50">
        <v>0.59780001999999999</v>
      </c>
      <c r="D50">
        <v>692.79998779000005</v>
      </c>
      <c r="E50">
        <v>2.24659991</v>
      </c>
      <c r="F50">
        <v>9.9000003020963209E+37</v>
      </c>
      <c r="G50">
        <v>1.5348000500000001</v>
      </c>
      <c r="H50">
        <v>1183.92004395</v>
      </c>
      <c r="J50" s="2">
        <f>TREND(Calibration!$A$2:$A$4,Calibration!$B$2:$B$4,C50)</f>
        <v>413.71352887098902</v>
      </c>
      <c r="K50" s="2">
        <f>TREND(Calibration!$A$2:$A$4,Calibration!$C$2:$C$4,E50)</f>
        <v>886.25556768378522</v>
      </c>
      <c r="L50" s="2">
        <f>TREND(Calibration!$A$2:$A$4,Calibration!$D$2:$D$4,G50)</f>
        <v>591.71676679795803</v>
      </c>
    </row>
    <row r="51" spans="1:12" x14ac:dyDescent="0.25">
      <c r="A51">
        <v>245102</v>
      </c>
      <c r="B51">
        <v>14.31200027</v>
      </c>
      <c r="C51">
        <v>0.59299999000000003</v>
      </c>
      <c r="D51">
        <v>905.18298340000001</v>
      </c>
      <c r="E51">
        <v>2.4193999800000001</v>
      </c>
      <c r="F51">
        <v>9.9000003020963209E+37</v>
      </c>
      <c r="G51">
        <v>1.53209996</v>
      </c>
      <c r="H51">
        <v>1207.55895996</v>
      </c>
      <c r="J51" s="2">
        <f>TREND(Calibration!$A$2:$A$4,Calibration!$B$2:$B$4,C51)</f>
        <v>410.72553842331405</v>
      </c>
      <c r="K51" s="2">
        <f>TREND(Calibration!$A$2:$A$4,Calibration!$C$2:$C$4,E51)</f>
        <v>955.7209409631846</v>
      </c>
      <c r="L51" s="2">
        <f>TREND(Calibration!$A$2:$A$4,Calibration!$D$2:$D$4,G51)</f>
        <v>590.60703010213672</v>
      </c>
    </row>
    <row r="52" spans="1:12" x14ac:dyDescent="0.25">
      <c r="A52">
        <v>250102</v>
      </c>
      <c r="B52">
        <v>14.21199989</v>
      </c>
      <c r="C52">
        <v>0.59619999000000001</v>
      </c>
      <c r="D52">
        <v>1340.5310058600001</v>
      </c>
      <c r="E52">
        <v>2.50250006</v>
      </c>
      <c r="F52">
        <v>941.26599121000004</v>
      </c>
      <c r="G52">
        <v>1.52670002</v>
      </c>
      <c r="H52">
        <v>9.9000003020963209E+37</v>
      </c>
      <c r="J52" s="2">
        <f>TREND(Calibration!$A$2:$A$4,Calibration!$B$2:$B$4,C52)</f>
        <v>412.71751960521499</v>
      </c>
      <c r="K52" s="2">
        <f>TREND(Calibration!$A$2:$A$4,Calibration!$C$2:$C$4,E52)</f>
        <v>989.12705055994547</v>
      </c>
      <c r="L52" s="2">
        <f>TREND(Calibration!$A$2:$A$4,Calibration!$D$2:$D$4,G52)</f>
        <v>588.38765535046775</v>
      </c>
    </row>
    <row r="53" spans="1:12" x14ac:dyDescent="0.25">
      <c r="A53">
        <v>255105</v>
      </c>
      <c r="B53">
        <v>14.149999619999999</v>
      </c>
      <c r="C53">
        <v>0.59670000999999995</v>
      </c>
      <c r="D53">
        <v>699.73901366999996</v>
      </c>
      <c r="E53">
        <v>2.6586000900000002</v>
      </c>
      <c r="F53">
        <v>9.9000003020963209E+37</v>
      </c>
      <c r="G53">
        <v>1.53429997</v>
      </c>
      <c r="H53">
        <v>9.9000003020963209E+37</v>
      </c>
      <c r="J53" s="2">
        <f>TREND(Calibration!$A$2:$A$4,Calibration!$B$2:$B$4,C53)</f>
        <v>413.02877911476935</v>
      </c>
      <c r="K53" s="2">
        <f>TREND(Calibration!$A$2:$A$4,Calibration!$C$2:$C$4,E53)</f>
        <v>1051.8790323900191</v>
      </c>
      <c r="L53" s="2">
        <f>TREND(Calibration!$A$2:$A$4,Calibration!$D$2:$D$4,G53)</f>
        <v>591.51123397244248</v>
      </c>
    </row>
    <row r="54" spans="1:12" x14ac:dyDescent="0.25">
      <c r="A54">
        <v>260105</v>
      </c>
      <c r="B54">
        <v>14.10999966</v>
      </c>
      <c r="C54">
        <v>0.59729999</v>
      </c>
      <c r="D54">
        <v>549.14001465000001</v>
      </c>
      <c r="E54">
        <v>3.1452000099999999</v>
      </c>
      <c r="F54">
        <v>9.9000003020963209E+37</v>
      </c>
      <c r="G54">
        <v>1.5332000299999999</v>
      </c>
      <c r="H54">
        <v>1213.29199219</v>
      </c>
      <c r="J54" s="2">
        <f>TREND(Calibration!$A$2:$A$4,Calibration!$B$2:$B$4,C54)</f>
        <v>413.40226313649345</v>
      </c>
      <c r="K54" s="2">
        <f>TREND(Calibration!$A$2:$A$4,Calibration!$C$2:$C$4,E54)</f>
        <v>1247.4914825500559</v>
      </c>
      <c r="L54" s="2">
        <f>TREND(Calibration!$A$2:$A$4,Calibration!$D$2:$D$4,G54)</f>
        <v>591.05915875228243</v>
      </c>
    </row>
    <row r="55" spans="1:12" x14ac:dyDescent="0.25">
      <c r="A55">
        <v>265102</v>
      </c>
      <c r="B55">
        <v>14.05000019</v>
      </c>
      <c r="C55">
        <v>0.59729999</v>
      </c>
      <c r="D55">
        <v>720.95397949000005</v>
      </c>
      <c r="E55">
        <v>3.5555999300000001</v>
      </c>
      <c r="F55">
        <v>9.9000003020963209E+37</v>
      </c>
      <c r="G55">
        <v>1.53209996</v>
      </c>
      <c r="H55">
        <v>1201.2800293</v>
      </c>
      <c r="J55" s="2">
        <f>TREND(Calibration!$A$2:$A$4,Calibration!$B$2:$B$4,C55)</f>
        <v>413.40226313649345</v>
      </c>
      <c r="K55" s="2">
        <f>TREND(Calibration!$A$2:$A$4,Calibration!$C$2:$C$4,E55)</f>
        <v>1412.4716450964927</v>
      </c>
      <c r="L55" s="2">
        <f>TREND(Calibration!$A$2:$A$4,Calibration!$D$2:$D$4,G55)</f>
        <v>590.60703010213672</v>
      </c>
    </row>
    <row r="56" spans="1:12" x14ac:dyDescent="0.25">
      <c r="A56">
        <v>270102</v>
      </c>
      <c r="B56">
        <v>13.972999570000001</v>
      </c>
      <c r="C56">
        <v>0.60210001000000002</v>
      </c>
      <c r="D56">
        <v>509.89801025000003</v>
      </c>
      <c r="E56">
        <v>2.9707999200000001</v>
      </c>
      <c r="F56">
        <v>9.9000003020963209E+37</v>
      </c>
      <c r="G56">
        <v>1.5283000499999999</v>
      </c>
      <c r="H56">
        <v>1295.05200195</v>
      </c>
      <c r="J56" s="2">
        <f>TREND(Calibration!$A$2:$A$4,Calibration!$B$2:$B$4,C56)</f>
        <v>416.39024735922732</v>
      </c>
      <c r="K56" s="2">
        <f>TREND(Calibration!$A$2:$A$4,Calibration!$C$2:$C$4,E56)</f>
        <v>1177.3829035905055</v>
      </c>
      <c r="L56" s="2">
        <f>TREND(Calibration!$A$2:$A$4,Calibration!$D$2:$D$4,G56)</f>
        <v>589.04526750614218</v>
      </c>
    </row>
    <row r="57" spans="1:12" x14ac:dyDescent="0.25">
      <c r="A57">
        <v>275102</v>
      </c>
      <c r="B57">
        <v>13.97099972</v>
      </c>
      <c r="C57">
        <v>0.59729999</v>
      </c>
      <c r="D57">
        <v>779.92199706999997</v>
      </c>
      <c r="E57">
        <v>2.7595999199999999</v>
      </c>
      <c r="F57">
        <v>9.9000003020963209E+37</v>
      </c>
      <c r="G57">
        <v>1.5293999899999999</v>
      </c>
      <c r="H57">
        <v>1129.9539794899999</v>
      </c>
      <c r="J57" s="2">
        <f>TREND(Calibration!$A$2:$A$4,Calibration!$B$2:$B$4,C57)</f>
        <v>413.40226313649345</v>
      </c>
      <c r="K57" s="2">
        <f>TREND(Calibration!$A$2:$A$4,Calibration!$C$2:$C$4,E57)</f>
        <v>1092.4808150866688</v>
      </c>
      <c r="L57" s="2">
        <f>TREND(Calibration!$A$2:$A$4,Calibration!$D$2:$D$4,G57)</f>
        <v>589.49734272630224</v>
      </c>
    </row>
    <row r="58" spans="1:12" x14ac:dyDescent="0.25">
      <c r="A58">
        <v>280102</v>
      </c>
      <c r="B58">
        <v>14.067999840000001</v>
      </c>
      <c r="C58">
        <v>0.59840000000000004</v>
      </c>
      <c r="D58">
        <v>9.9000003020963209E+37</v>
      </c>
      <c r="E58">
        <v>2.2681999199999998</v>
      </c>
      <c r="F58">
        <v>1111.8800048799999</v>
      </c>
      <c r="G58">
        <v>1.53100002</v>
      </c>
      <c r="H58">
        <v>9.9000003020963209E+37</v>
      </c>
      <c r="J58" s="2">
        <f>TREND(Calibration!$A$2:$A$4,Calibration!$B$2:$B$4,C58)</f>
        <v>414.08701289271312</v>
      </c>
      <c r="K58" s="2">
        <f>TREND(Calibration!$A$2:$A$4,Calibration!$C$2:$C$4,E58)</f>
        <v>894.93873984620814</v>
      </c>
      <c r="L58" s="2">
        <f>TREND(Calibration!$A$2:$A$4,Calibration!$D$2:$D$4,G58)</f>
        <v>590.15495488197666</v>
      </c>
    </row>
    <row r="59" spans="1:12" x14ac:dyDescent="0.25">
      <c r="A59">
        <v>285102</v>
      </c>
      <c r="B59">
        <v>14.152999879999999</v>
      </c>
      <c r="C59">
        <v>0.59890001999999998</v>
      </c>
      <c r="D59">
        <v>721.89398193</v>
      </c>
      <c r="E59">
        <v>2.5316999</v>
      </c>
      <c r="F59">
        <v>959.09802246000004</v>
      </c>
      <c r="G59">
        <v>1.5245000099999999</v>
      </c>
      <c r="H59">
        <v>9.9000003020963209E+37</v>
      </c>
      <c r="J59" s="2">
        <f>TREND(Calibration!$A$2:$A$4,Calibration!$B$2:$B$4,C59)</f>
        <v>414.39827240226748</v>
      </c>
      <c r="K59" s="2">
        <f>TREND(Calibration!$A$2:$A$4,Calibration!$C$2:$C$4,E59)</f>
        <v>1000.865343173477</v>
      </c>
      <c r="L59" s="2">
        <f>TREND(Calibration!$A$2:$A$4,Calibration!$D$2:$D$4,G59)</f>
        <v>587.48345148016199</v>
      </c>
    </row>
    <row r="60" spans="1:12" x14ac:dyDescent="0.25">
      <c r="A60">
        <v>290102</v>
      </c>
      <c r="B60">
        <v>14.31299973</v>
      </c>
      <c r="C60">
        <v>0.59670000999999995</v>
      </c>
      <c r="D60">
        <v>679.46997069999998</v>
      </c>
      <c r="E60">
        <v>3.5216000099999998</v>
      </c>
      <c r="F60">
        <v>9.9000003020963209E+37</v>
      </c>
      <c r="G60">
        <v>1.53750002</v>
      </c>
      <c r="H60">
        <v>9.9000003020963209E+37</v>
      </c>
      <c r="J60" s="2">
        <f>TREND(Calibration!$A$2:$A$4,Calibration!$B$2:$B$4,C60)</f>
        <v>413.02877911476935</v>
      </c>
      <c r="K60" s="2">
        <f>TREND(Calibration!$A$2:$A$4,Calibration!$C$2:$C$4,E60)</f>
        <v>1398.8037274025373</v>
      </c>
      <c r="L60" s="2">
        <f>TREND(Calibration!$A$2:$A$4,Calibration!$D$2:$D$4,G60)</f>
        <v>592.82645417379251</v>
      </c>
    </row>
    <row r="61" spans="1:12" x14ac:dyDescent="0.25">
      <c r="A61">
        <v>295102</v>
      </c>
      <c r="B61">
        <v>14.37300014</v>
      </c>
      <c r="C61">
        <v>0.60110003000000001</v>
      </c>
      <c r="D61">
        <v>513.60198975000003</v>
      </c>
      <c r="E61">
        <v>4.0211000400000003</v>
      </c>
      <c r="F61">
        <v>9.9000003020963209E+37</v>
      </c>
      <c r="G61">
        <v>1.5418000199999999</v>
      </c>
      <c r="H61">
        <v>9.9000003020963209E+37</v>
      </c>
      <c r="J61" s="2">
        <f>TREND(Calibration!$A$2:$A$4,Calibration!$B$2:$B$4,C61)</f>
        <v>415.76776568976561</v>
      </c>
      <c r="K61" s="2">
        <f>TREND(Calibration!$A$2:$A$4,Calibration!$C$2:$C$4,E61)</f>
        <v>1599.6020027563679</v>
      </c>
      <c r="L61" s="2">
        <f>TREND(Calibration!$A$2:$A$4,Calibration!$D$2:$D$4,G61)</f>
        <v>594.59375370530131</v>
      </c>
    </row>
    <row r="62" spans="1:12" x14ac:dyDescent="0.25">
      <c r="A62">
        <v>300105</v>
      </c>
      <c r="B62">
        <v>14.27000046</v>
      </c>
      <c r="C62">
        <v>0.59670000999999995</v>
      </c>
      <c r="D62">
        <v>1016.27099609</v>
      </c>
      <c r="E62">
        <v>3.2634999800000002</v>
      </c>
      <c r="F62">
        <v>9.9000003020963209E+37</v>
      </c>
      <c r="G62">
        <v>1.5391000500000001</v>
      </c>
      <c r="H62">
        <v>9.9000003020963209E+37</v>
      </c>
      <c r="J62" s="2">
        <f>TREND(Calibration!$A$2:$A$4,Calibration!$B$2:$B$4,C62)</f>
        <v>413.02877911476935</v>
      </c>
      <c r="K62" s="2">
        <f>TREND(Calibration!$A$2:$A$4,Calibration!$C$2:$C$4,E62)</f>
        <v>1295.0478960109519</v>
      </c>
      <c r="L62" s="2">
        <f>TREND(Calibration!$A$2:$A$4,Calibration!$D$2:$D$4,G62)</f>
        <v>593.48406632946694</v>
      </c>
    </row>
    <row r="63" spans="1:12" x14ac:dyDescent="0.25">
      <c r="A63">
        <v>305105</v>
      </c>
      <c r="B63">
        <v>14.130000109999999</v>
      </c>
      <c r="C63">
        <v>0.59299999000000003</v>
      </c>
      <c r="D63">
        <v>754.73400878999996</v>
      </c>
      <c r="E63">
        <v>2.5058000100000002</v>
      </c>
      <c r="F63">
        <v>1129.1280517600001</v>
      </c>
      <c r="G63">
        <v>1.5369999400000001</v>
      </c>
      <c r="H63">
        <v>9.9000003020963209E+37</v>
      </c>
      <c r="J63" s="2">
        <f>TREND(Calibration!$A$2:$A$4,Calibration!$B$2:$B$4,C63)</f>
        <v>410.72553842331405</v>
      </c>
      <c r="K63" s="2">
        <f>TREND(Calibration!$A$2:$A$4,Calibration!$C$2:$C$4,E63)</f>
        <v>990.45362559289174</v>
      </c>
      <c r="L63" s="2">
        <f>TREND(Calibration!$A$2:$A$4,Calibration!$D$2:$D$4,G63)</f>
        <v>592.62092134827697</v>
      </c>
    </row>
    <row r="64" spans="1:12" x14ac:dyDescent="0.25">
      <c r="A64">
        <v>310106</v>
      </c>
      <c r="B64">
        <v>14.01399994</v>
      </c>
      <c r="C64">
        <v>0.59030002000000004</v>
      </c>
      <c r="D64">
        <v>846.88500977000001</v>
      </c>
      <c r="E64">
        <v>3.0453000100000001</v>
      </c>
      <c r="F64">
        <v>1153.8270263700001</v>
      </c>
      <c r="G64">
        <v>1.53100002</v>
      </c>
      <c r="H64">
        <v>9.9000003020963209E+37</v>
      </c>
      <c r="J64" s="2">
        <f>TREND(Calibration!$A$2:$A$4,Calibration!$B$2:$B$4,C64)</f>
        <v>409.04482297590869</v>
      </c>
      <c r="K64" s="2">
        <f>TREND(Calibration!$A$2:$A$4,Calibration!$C$2:$C$4,E64)</f>
        <v>1207.3318298912809</v>
      </c>
      <c r="L64" s="2">
        <f>TREND(Calibration!$A$2:$A$4,Calibration!$D$2:$D$4,G64)</f>
        <v>590.15495488197666</v>
      </c>
    </row>
    <row r="65" spans="1:12" x14ac:dyDescent="0.25">
      <c r="A65">
        <v>315105</v>
      </c>
      <c r="B65">
        <v>13.90999985</v>
      </c>
      <c r="C65">
        <v>0.58810001999999995</v>
      </c>
      <c r="D65">
        <v>799.92700194999998</v>
      </c>
      <c r="E65">
        <v>2.8789999499999999</v>
      </c>
      <c r="F65">
        <v>1094.73400879</v>
      </c>
      <c r="G65">
        <v>1.5262000600000001</v>
      </c>
      <c r="H65">
        <v>9.9000003020963209E+37</v>
      </c>
      <c r="J65" s="2">
        <f>TREND(Calibration!$A$2:$A$4,Calibration!$B$2:$B$4,C65)</f>
        <v>407.67533591335172</v>
      </c>
      <c r="K65" s="2">
        <f>TREND(Calibration!$A$2:$A$4,Calibration!$C$2:$C$4,E65)</f>
        <v>1140.4794510451004</v>
      </c>
      <c r="L65" s="2">
        <f>TREND(Calibration!$A$2:$A$4,Calibration!$D$2:$D$4,G65)</f>
        <v>588.18217184493915</v>
      </c>
    </row>
    <row r="66" spans="1:12" x14ac:dyDescent="0.25">
      <c r="A66">
        <v>320105</v>
      </c>
      <c r="B66">
        <v>13.942999840000001</v>
      </c>
      <c r="C66">
        <v>0.59189999000000004</v>
      </c>
      <c r="D66">
        <v>617.28997803000004</v>
      </c>
      <c r="E66">
        <v>3.2590999599999999</v>
      </c>
      <c r="F66">
        <v>9.9000003020963209E+37</v>
      </c>
      <c r="G66">
        <v>1.5283000499999999</v>
      </c>
      <c r="H66">
        <v>9.9000003020963209E+37</v>
      </c>
      <c r="J66" s="2">
        <f>TREND(Calibration!$A$2:$A$4,Calibration!$B$2:$B$4,C66)</f>
        <v>410.04079489203559</v>
      </c>
      <c r="K66" s="2">
        <f>TREND(Calibration!$A$2:$A$4,Calibration!$C$2:$C$4,E66)</f>
        <v>1293.2790944604847</v>
      </c>
      <c r="L66" s="2">
        <f>TREND(Calibration!$A$2:$A$4,Calibration!$D$2:$D$4,G66)</f>
        <v>589.04526750614218</v>
      </c>
    </row>
    <row r="67" spans="1:12" x14ac:dyDescent="0.25">
      <c r="A67">
        <v>325105</v>
      </c>
      <c r="B67">
        <v>14.005000109999999</v>
      </c>
      <c r="C67">
        <v>0.59619999000000001</v>
      </c>
      <c r="D67">
        <v>747.82397461000005</v>
      </c>
      <c r="E67">
        <v>5.0093998900000001</v>
      </c>
      <c r="F67">
        <v>9.9000003020963209E+37</v>
      </c>
      <c r="G67">
        <v>1.5305000499999999</v>
      </c>
      <c r="H67">
        <v>9.9000003020963209E+37</v>
      </c>
      <c r="J67" s="2">
        <f>TREND(Calibration!$A$2:$A$4,Calibration!$B$2:$B$4,C67)</f>
        <v>412.71751960521499</v>
      </c>
      <c r="K67" s="2">
        <f>TREND(Calibration!$A$2:$A$4,Calibration!$C$2:$C$4,E67)</f>
        <v>1996.8970848256311</v>
      </c>
      <c r="L67" s="2">
        <f>TREND(Calibration!$A$2:$A$4,Calibration!$D$2:$D$4,G67)</f>
        <v>589.94946726644912</v>
      </c>
    </row>
    <row r="68" spans="1:12" x14ac:dyDescent="0.25">
      <c r="A68">
        <v>330105</v>
      </c>
      <c r="B68">
        <v>14.123999599999999</v>
      </c>
      <c r="C68">
        <v>0.58969998000000001</v>
      </c>
      <c r="D68">
        <v>576.61499022999999</v>
      </c>
      <c r="E68">
        <v>5.0093998900000001</v>
      </c>
      <c r="F68">
        <v>9.9000003020963209E+37</v>
      </c>
      <c r="G68">
        <v>1.5255999600000001</v>
      </c>
      <c r="H68">
        <v>9.9000003020963209E+37</v>
      </c>
      <c r="J68" s="2">
        <f>TREND(Calibration!$A$2:$A$4,Calibration!$B$2:$B$4,C68)</f>
        <v>408.67130160453746</v>
      </c>
      <c r="K68" s="2">
        <f>TREND(Calibration!$A$2:$A$4,Calibration!$C$2:$C$4,E68)</f>
        <v>1996.8970848256311</v>
      </c>
      <c r="L68" s="2">
        <f>TREND(Calibration!$A$2:$A$4,Calibration!$D$2:$D$4,G68)</f>
        <v>587.93553081032087</v>
      </c>
    </row>
    <row r="69" spans="1:12" x14ac:dyDescent="0.25">
      <c r="A69">
        <v>335105</v>
      </c>
      <c r="B69">
        <v>14.239000320000001</v>
      </c>
      <c r="C69">
        <v>0.58969998000000001</v>
      </c>
      <c r="D69">
        <v>935.09100341999999</v>
      </c>
      <c r="E69">
        <v>3.5048999799999998</v>
      </c>
      <c r="F69">
        <v>9.9000003020963209E+37</v>
      </c>
      <c r="G69">
        <v>1.53209996</v>
      </c>
      <c r="H69">
        <v>1320.23706055</v>
      </c>
      <c r="J69" s="2">
        <f>TREND(Calibration!$A$2:$A$4,Calibration!$B$2:$B$4,C69)</f>
        <v>408.67130160453746</v>
      </c>
      <c r="K69" s="2">
        <f>TREND(Calibration!$A$2:$A$4,Calibration!$C$2:$C$4,E69)</f>
        <v>1392.0903399731967</v>
      </c>
      <c r="L69" s="2">
        <f>TREND(Calibration!$A$2:$A$4,Calibration!$D$2:$D$4,G69)</f>
        <v>590.60703010213672</v>
      </c>
    </row>
    <row r="70" spans="1:12" x14ac:dyDescent="0.25">
      <c r="A70">
        <v>340105</v>
      </c>
      <c r="B70">
        <v>14.34899998</v>
      </c>
      <c r="C70">
        <v>0.58920002000000005</v>
      </c>
      <c r="D70">
        <v>598.13201904000005</v>
      </c>
      <c r="E70">
        <v>3.0977001199999998</v>
      </c>
      <c r="F70">
        <v>9.9000003020963209E+37</v>
      </c>
      <c r="G70">
        <v>1.52670002</v>
      </c>
      <c r="H70">
        <v>1192.7690429700001</v>
      </c>
      <c r="J70" s="2">
        <f>TREND(Calibration!$A$2:$A$4,Calibration!$B$2:$B$4,C70)</f>
        <v>408.36007944463023</v>
      </c>
      <c r="K70" s="2">
        <f>TREND(Calibration!$A$2:$A$4,Calibration!$C$2:$C$4,E70)</f>
        <v>1228.3965968270327</v>
      </c>
      <c r="L70" s="2">
        <f>TREND(Calibration!$A$2:$A$4,Calibration!$D$2:$D$4,G70)</f>
        <v>588.38765535046775</v>
      </c>
    </row>
    <row r="71" spans="1:12" x14ac:dyDescent="0.25">
      <c r="A71">
        <v>345105</v>
      </c>
      <c r="B71">
        <v>14.31499958</v>
      </c>
      <c r="C71">
        <v>0.58429998000000005</v>
      </c>
      <c r="D71">
        <v>1269.12402344</v>
      </c>
      <c r="E71">
        <v>3.2904999300000002</v>
      </c>
      <c r="F71">
        <v>9.9000003020963209E+37</v>
      </c>
      <c r="G71">
        <v>1.52670002</v>
      </c>
      <c r="H71">
        <v>9.9000003020963209E+37</v>
      </c>
      <c r="J71" s="2">
        <f>TREND(Calibration!$A$2:$A$4,Calibration!$B$2:$B$4,C71)</f>
        <v>405.30983336007961</v>
      </c>
      <c r="K71" s="2">
        <f>TREND(Calibration!$A$2:$A$4,Calibration!$C$2:$C$4,E71)</f>
        <v>1305.901836089073</v>
      </c>
      <c r="L71" s="2">
        <f>TREND(Calibration!$A$2:$A$4,Calibration!$D$2:$D$4,G71)</f>
        <v>588.38765535046775</v>
      </c>
    </row>
    <row r="72" spans="1:12" x14ac:dyDescent="0.25">
      <c r="A72">
        <v>350106</v>
      </c>
      <c r="B72">
        <v>14.26399994</v>
      </c>
      <c r="C72">
        <v>0.57999997999999997</v>
      </c>
      <c r="D72">
        <v>853.23999022999999</v>
      </c>
      <c r="E72">
        <v>4.9910998299999996</v>
      </c>
      <c r="F72">
        <v>9.9000003020963209E+37</v>
      </c>
      <c r="G72">
        <v>1.5316000000000001</v>
      </c>
      <c r="H72">
        <v>9.9000003020963209E+37</v>
      </c>
      <c r="J72" s="2">
        <f>TREND(Calibration!$A$2:$A$4,Calibration!$B$2:$B$4,C72)</f>
        <v>402.63310864690015</v>
      </c>
      <c r="K72" s="2">
        <f>TREND(Calibration!$A$2:$A$4,Calibration!$C$2:$C$4,E72)</f>
        <v>1989.5404876961541</v>
      </c>
      <c r="L72" s="2">
        <f>TREND(Calibration!$A$2:$A$4,Calibration!$D$2:$D$4,G72)</f>
        <v>590.401546596608</v>
      </c>
    </row>
    <row r="73" spans="1:12" x14ac:dyDescent="0.25">
      <c r="A73">
        <v>355105</v>
      </c>
      <c r="B73">
        <v>14.12300014</v>
      </c>
      <c r="C73">
        <v>0.58050000999999996</v>
      </c>
      <c r="D73">
        <v>885.17401123000002</v>
      </c>
      <c r="E73">
        <v>4.1394000100000001</v>
      </c>
      <c r="F73">
        <v>9.9000003020963209E+37</v>
      </c>
      <c r="G73">
        <v>1.52719998</v>
      </c>
      <c r="H73">
        <v>9.9000003020963209E+37</v>
      </c>
      <c r="J73" s="2">
        <f>TREND(Calibration!$A$2:$A$4,Calibration!$B$2:$B$4,C73)</f>
        <v>402.94437438139573</v>
      </c>
      <c r="K73" s="2">
        <f>TREND(Calibration!$A$2:$A$4,Calibration!$C$2:$C$4,E73)</f>
        <v>1647.1584162172637</v>
      </c>
      <c r="L73" s="2">
        <f>TREND(Calibration!$A$2:$A$4,Calibration!$D$2:$D$4,G73)</f>
        <v>588.59313885599647</v>
      </c>
    </row>
    <row r="74" spans="1:12" x14ac:dyDescent="0.25">
      <c r="A74">
        <v>360105</v>
      </c>
      <c r="B74">
        <v>14.053999900000001</v>
      </c>
      <c r="C74">
        <v>0.58969998000000001</v>
      </c>
      <c r="D74">
        <v>586.72302246000004</v>
      </c>
      <c r="E74">
        <v>3.1382000400000001</v>
      </c>
      <c r="F74">
        <v>9.9000003020963209E+37</v>
      </c>
      <c r="G74">
        <v>1.52509999</v>
      </c>
      <c r="H74">
        <v>9.9000003020963209E+37</v>
      </c>
      <c r="J74" s="2">
        <f>TREND(Calibration!$A$2:$A$4,Calibration!$B$2:$B$4,C74)</f>
        <v>408.67130160453746</v>
      </c>
      <c r="K74" s="2">
        <f>TREND(Calibration!$A$2:$A$4,Calibration!$C$2:$C$4,E74)</f>
        <v>1244.6775049342216</v>
      </c>
      <c r="L74" s="2">
        <f>TREND(Calibration!$A$2:$A$4,Calibration!$D$2:$D$4,G74)</f>
        <v>587.73004319479332</v>
      </c>
    </row>
    <row r="75" spans="1:12" x14ac:dyDescent="0.25">
      <c r="A75">
        <v>365106</v>
      </c>
      <c r="B75">
        <v>13.960000040000001</v>
      </c>
      <c r="C75">
        <v>0.58649998999999997</v>
      </c>
      <c r="D75">
        <v>861.31402588000003</v>
      </c>
      <c r="E75">
        <v>2.4463999300000001</v>
      </c>
      <c r="F75">
        <v>9.9000003020963209E+37</v>
      </c>
      <c r="G75">
        <v>1.52509999</v>
      </c>
      <c r="H75">
        <v>1291.2580566399999</v>
      </c>
      <c r="J75" s="2">
        <f>TREND(Calibration!$A$2:$A$4,Calibration!$B$2:$B$4,C75)</f>
        <v>406.67932664757768</v>
      </c>
      <c r="K75" s="2">
        <f>TREND(Calibration!$A$2:$A$4,Calibration!$C$2:$C$4,E75)</f>
        <v>966.57488104130562</v>
      </c>
      <c r="L75" s="2">
        <f>TREND(Calibration!$A$2:$A$4,Calibration!$D$2:$D$4,G75)</f>
        <v>587.73004319479332</v>
      </c>
    </row>
    <row r="76" spans="1:12" x14ac:dyDescent="0.25">
      <c r="A76">
        <v>370117</v>
      </c>
      <c r="B76">
        <v>14.036000250000001</v>
      </c>
      <c r="C76">
        <v>0.58539998999999998</v>
      </c>
      <c r="D76">
        <v>853.77801513999998</v>
      </c>
      <c r="E76">
        <v>2.4560999899999998</v>
      </c>
      <c r="F76">
        <v>9.9000003020963209E+37</v>
      </c>
      <c r="G76">
        <v>1.5359</v>
      </c>
      <c r="H76">
        <v>1267.8239746100001</v>
      </c>
      <c r="J76" s="2">
        <f>TREND(Calibration!$A$2:$A$4,Calibration!$B$2:$B$4,C76)</f>
        <v>405.99458311629922</v>
      </c>
      <c r="K76" s="2">
        <f>TREND(Calibration!$A$2:$A$4,Calibration!$C$2:$C$4,E76)</f>
        <v>970.47429085481178</v>
      </c>
      <c r="L76" s="2">
        <f>TREND(Calibration!$A$2:$A$4,Calibration!$D$2:$D$4,G76)</f>
        <v>592.16884612811691</v>
      </c>
    </row>
    <row r="77" spans="1:12" x14ac:dyDescent="0.25">
      <c r="A77">
        <v>375106</v>
      </c>
      <c r="B77">
        <v>14.15799999</v>
      </c>
      <c r="C77">
        <v>0.58859998000000002</v>
      </c>
      <c r="D77">
        <v>1079.6529541</v>
      </c>
      <c r="E77">
        <v>4.1642999600000001</v>
      </c>
      <c r="F77">
        <v>9.9000003020963209E+37</v>
      </c>
      <c r="G77">
        <v>1.5379999900000001</v>
      </c>
      <c r="H77">
        <v>9.9000003020963209E+37</v>
      </c>
      <c r="J77" s="2">
        <f>TREND(Calibration!$A$2:$A$4,Calibration!$B$2:$B$4,C77)</f>
        <v>407.986558073259</v>
      </c>
      <c r="K77" s="2">
        <f>TREND(Calibration!$A$2:$A$4,Calibration!$C$2:$C$4,E77)</f>
        <v>1657.1681593926478</v>
      </c>
      <c r="L77" s="2">
        <f>TREND(Calibration!$A$2:$A$4,Calibration!$D$2:$D$4,G77)</f>
        <v>593.03194178932006</v>
      </c>
    </row>
    <row r="78" spans="1:12" x14ac:dyDescent="0.25">
      <c r="A78">
        <v>380107</v>
      </c>
      <c r="B78">
        <v>14.26799965</v>
      </c>
      <c r="C78">
        <v>0.58590001000000003</v>
      </c>
      <c r="D78">
        <v>1142.11096191</v>
      </c>
      <c r="E78">
        <v>4.8376998899999997</v>
      </c>
      <c r="F78">
        <v>9.9000003020963209E+37</v>
      </c>
      <c r="G78">
        <v>1.5397000300000001</v>
      </c>
      <c r="H78">
        <v>9.9000003020963209E+37</v>
      </c>
      <c r="J78" s="2">
        <f>TREND(Calibration!$A$2:$A$4,Calibration!$B$2:$B$4,C78)</f>
        <v>406.30584262585364</v>
      </c>
      <c r="K78" s="2">
        <f>TREND(Calibration!$A$2:$A$4,Calibration!$C$2:$C$4,E78)</f>
        <v>1927.8739380637526</v>
      </c>
      <c r="L78" s="2">
        <f>TREND(Calibration!$A$2:$A$4,Calibration!$D$2:$D$4,G78)</f>
        <v>593.73065804409828</v>
      </c>
    </row>
    <row r="79" spans="1:12" x14ac:dyDescent="0.25">
      <c r="A79">
        <v>385106</v>
      </c>
      <c r="B79">
        <v>14.35999966</v>
      </c>
      <c r="C79">
        <v>0.58920002000000005</v>
      </c>
      <c r="D79">
        <v>597.96502685999997</v>
      </c>
      <c r="E79">
        <v>5.0082998300000003</v>
      </c>
      <c r="F79">
        <v>9.9000003020963209E+37</v>
      </c>
      <c r="G79">
        <v>1.5514999599999999</v>
      </c>
      <c r="H79">
        <v>9.9000003020963209E+37</v>
      </c>
      <c r="J79" s="2">
        <f>TREND(Calibration!$A$2:$A$4,Calibration!$B$2:$B$4,C79)</f>
        <v>408.36007944463023</v>
      </c>
      <c r="K79" s="2">
        <f>TREND(Calibration!$A$2:$A$4,Calibration!$C$2:$C$4,E79)</f>
        <v>1996.4548623280955</v>
      </c>
      <c r="L79" s="2">
        <f>TREND(Calibration!$A$2:$A$4,Calibration!$D$2:$D$4,G79)</f>
        <v>598.58042798847907</v>
      </c>
    </row>
    <row r="80" spans="1:12" x14ac:dyDescent="0.25">
      <c r="A80">
        <v>390106</v>
      </c>
      <c r="B80">
        <v>14.31299973</v>
      </c>
      <c r="C80">
        <v>0.59399997999999998</v>
      </c>
      <c r="D80">
        <v>745.97698975000003</v>
      </c>
      <c r="E80">
        <v>4.0950999299999999</v>
      </c>
      <c r="F80">
        <v>9.9000003020963209E+37</v>
      </c>
      <c r="G80">
        <v>1.5379999900000001</v>
      </c>
      <c r="H80">
        <v>9.9000003020963209E+37</v>
      </c>
      <c r="J80" s="2">
        <f>TREND(Calibration!$A$2:$A$4,Calibration!$B$2:$B$4,C80)</f>
        <v>411.34802631771686</v>
      </c>
      <c r="K80" s="2">
        <f>TREND(Calibration!$A$2:$A$4,Calibration!$C$2:$C$4,E80)</f>
        <v>1629.3498493948819</v>
      </c>
      <c r="L80" s="2">
        <f>TREND(Calibration!$A$2:$A$4,Calibration!$D$2:$D$4,G80)</f>
        <v>593.03194178932006</v>
      </c>
    </row>
    <row r="81" spans="1:12" x14ac:dyDescent="0.25">
      <c r="A81">
        <v>395106</v>
      </c>
      <c r="B81">
        <v>14.21899986</v>
      </c>
      <c r="C81">
        <v>0.59570003000000005</v>
      </c>
      <c r="D81">
        <v>650.40301513999998</v>
      </c>
      <c r="E81">
        <v>3.3357999299999999</v>
      </c>
      <c r="F81">
        <v>9.9000003020963209E+37</v>
      </c>
      <c r="G81">
        <v>1.54069996</v>
      </c>
      <c r="H81">
        <v>9.9000003020963209E+37</v>
      </c>
      <c r="J81" s="2">
        <f>TREND(Calibration!$A$2:$A$4,Calibration!$B$2:$B$4,C81)</f>
        <v>412.40629744530776</v>
      </c>
      <c r="K81" s="2">
        <f>TREND(Calibration!$A$2:$A$4,Calibration!$C$2:$C$4,E81)</f>
        <v>1324.1123692766855</v>
      </c>
      <c r="L81" s="2">
        <f>TREND(Calibration!$A$2:$A$4,Calibration!$D$2:$D$4,G81)</f>
        <v>594.14162916515443</v>
      </c>
    </row>
    <row r="82" spans="1:12" x14ac:dyDescent="0.25">
      <c r="A82">
        <v>400106</v>
      </c>
      <c r="B82">
        <v>14.09899998</v>
      </c>
      <c r="C82">
        <v>0.60000001999999997</v>
      </c>
      <c r="D82">
        <v>566.83001708999996</v>
      </c>
      <c r="E82">
        <v>2.7056000199999999</v>
      </c>
      <c r="F82">
        <v>9.9000003020963209E+37</v>
      </c>
      <c r="G82">
        <v>1.55480003</v>
      </c>
      <c r="H82">
        <v>9.9000003020963209E+37</v>
      </c>
      <c r="J82" s="2">
        <f>TREND(Calibration!$A$2:$A$4,Calibration!$B$2:$B$4,C82)</f>
        <v>415.08301593354594</v>
      </c>
      <c r="K82" s="2">
        <f>TREND(Calibration!$A$2:$A$4,Calibration!$C$2:$C$4,E82)</f>
        <v>1070.7729349304268</v>
      </c>
      <c r="L82" s="2">
        <f>TREND(Calibration!$A$2:$A$4,Calibration!$D$2:$D$4,G82)</f>
        <v>599.93675639893183</v>
      </c>
    </row>
    <row r="83" spans="1:12" x14ac:dyDescent="0.25">
      <c r="A83">
        <v>405106</v>
      </c>
      <c r="B83">
        <v>14.07499981</v>
      </c>
      <c r="C83">
        <v>0.59670000999999995</v>
      </c>
      <c r="D83">
        <v>615.88598633000004</v>
      </c>
      <c r="E83">
        <v>4.5752000800000001</v>
      </c>
      <c r="F83">
        <v>9.9000003020963209E+37</v>
      </c>
      <c r="G83">
        <v>1.5569000200000001</v>
      </c>
      <c r="H83">
        <v>1318.6590576200001</v>
      </c>
      <c r="J83" s="2">
        <f>TREND(Calibration!$A$2:$A$4,Calibration!$B$2:$B$4,C83)</f>
        <v>413.02877911476935</v>
      </c>
      <c r="K83" s="2">
        <f>TREND(Calibration!$A$2:$A$4,Calibration!$C$2:$C$4,E83)</f>
        <v>1822.349401601346</v>
      </c>
      <c r="L83" s="2">
        <f>TREND(Calibration!$A$2:$A$4,Calibration!$D$2:$D$4,G83)</f>
        <v>600.79985206013498</v>
      </c>
    </row>
    <row r="84" spans="1:12" x14ac:dyDescent="0.25">
      <c r="A84">
        <v>410106</v>
      </c>
      <c r="B84">
        <v>13.994999890000001</v>
      </c>
      <c r="C84">
        <v>0.58590001000000003</v>
      </c>
      <c r="D84">
        <v>951.45397949000005</v>
      </c>
      <c r="E84">
        <v>3.5643000599999999</v>
      </c>
      <c r="F84">
        <v>9.9000003020963209E+37</v>
      </c>
      <c r="G84">
        <v>1.5471999599999999</v>
      </c>
      <c r="H84">
        <v>1337.4610595700001</v>
      </c>
      <c r="J84" s="2">
        <f>TREND(Calibration!$A$2:$A$4,Calibration!$B$2:$B$4,C84)</f>
        <v>406.30584262585364</v>
      </c>
      <c r="K84" s="2">
        <f>TREND(Calibration!$A$2:$A$4,Calibration!$C$2:$C$4,E84)</f>
        <v>1415.9690845247828</v>
      </c>
      <c r="L84" s="2">
        <f>TREND(Calibration!$A$2:$A$4,Calibration!$D$2:$D$4,G84)</f>
        <v>596.81312845697028</v>
      </c>
    </row>
    <row r="85" spans="1:12" x14ac:dyDescent="0.25">
      <c r="A85">
        <v>415105</v>
      </c>
      <c r="B85">
        <v>13.92399979</v>
      </c>
      <c r="C85">
        <v>0.58969998000000001</v>
      </c>
      <c r="D85">
        <v>1143.1450195299999</v>
      </c>
      <c r="E85">
        <v>3.06850004</v>
      </c>
      <c r="F85">
        <v>9.9000003020963209E+37</v>
      </c>
      <c r="G85">
        <v>1.52890003</v>
      </c>
      <c r="H85">
        <v>9.9000003020963209E+37</v>
      </c>
      <c r="J85" s="2">
        <f>TREND(Calibration!$A$2:$A$4,Calibration!$B$2:$B$4,C85)</f>
        <v>408.67130160453746</v>
      </c>
      <c r="K85" s="2">
        <f>TREND(Calibration!$A$2:$A$4,Calibration!$C$2:$C$4,E85)</f>
        <v>1216.6582077338551</v>
      </c>
      <c r="L85" s="2">
        <f>TREND(Calibration!$A$2:$A$4,Calibration!$D$2:$D$4,G85)</f>
        <v>589.29185922077352</v>
      </c>
    </row>
    <row r="86" spans="1:12" x14ac:dyDescent="0.25">
      <c r="A86">
        <v>420105</v>
      </c>
      <c r="B86">
        <v>14.01399994</v>
      </c>
      <c r="C86">
        <v>0.59189999000000004</v>
      </c>
      <c r="D86">
        <v>923.27099609000004</v>
      </c>
      <c r="E86">
        <v>3.1382000400000001</v>
      </c>
      <c r="F86">
        <v>9.9000003020963209E+37</v>
      </c>
      <c r="G86">
        <v>1.5471999599999999</v>
      </c>
      <c r="H86">
        <v>1357.1779785199999</v>
      </c>
      <c r="J86" s="2">
        <f>TREND(Calibration!$A$2:$A$4,Calibration!$B$2:$B$4,C86)</f>
        <v>410.04079489203559</v>
      </c>
      <c r="K86" s="2">
        <f>TREND(Calibration!$A$2:$A$4,Calibration!$C$2:$C$4,E86)</f>
        <v>1244.6775049342216</v>
      </c>
      <c r="L86" s="2">
        <f>TREND(Calibration!$A$2:$A$4,Calibration!$D$2:$D$4,G86)</f>
        <v>596.81312845697028</v>
      </c>
    </row>
    <row r="87" spans="1:12" x14ac:dyDescent="0.25">
      <c r="A87">
        <v>425107</v>
      </c>
      <c r="B87">
        <v>14.1590004</v>
      </c>
      <c r="C87">
        <v>0.59130000999999999</v>
      </c>
      <c r="D87">
        <v>696.68798828000001</v>
      </c>
      <c r="E87">
        <v>4.1254000700000004</v>
      </c>
      <c r="F87">
        <v>9.9000003020963209E+37</v>
      </c>
      <c r="G87">
        <v>1.55260003</v>
      </c>
      <c r="H87">
        <v>9.9000003020963209E+37</v>
      </c>
      <c r="J87" s="2">
        <f>TREND(Calibration!$A$2:$A$4,Calibration!$B$2:$B$4,C87)</f>
        <v>409.6673108703115</v>
      </c>
      <c r="K87" s="2">
        <f>TREND(Calibration!$A$2:$A$4,Calibration!$C$2:$C$4,E87)</f>
        <v>1641.5304609855953</v>
      </c>
      <c r="L87" s="2">
        <f>TREND(Calibration!$A$2:$A$4,Calibration!$D$2:$D$4,G87)</f>
        <v>599.03255663862501</v>
      </c>
    </row>
    <row r="88" spans="1:12" x14ac:dyDescent="0.25">
      <c r="A88">
        <v>430106</v>
      </c>
      <c r="B88">
        <v>14.295000079999999</v>
      </c>
      <c r="C88">
        <v>0.59030002000000004</v>
      </c>
      <c r="D88">
        <v>612.52697753999996</v>
      </c>
      <c r="E88">
        <v>4.0345997799999997</v>
      </c>
      <c r="F88">
        <v>9.9000003020963209E+37</v>
      </c>
      <c r="G88">
        <v>1.5440000300000001</v>
      </c>
      <c r="H88">
        <v>1317.0410156200001</v>
      </c>
      <c r="J88" s="2">
        <f>TREND(Calibration!$A$2:$A$4,Calibration!$B$2:$B$4,C88)</f>
        <v>409.04482297590869</v>
      </c>
      <c r="K88" s="2">
        <f>TREND(Calibration!$A$2:$A$4,Calibration!$C$2:$C$4,E88)</f>
        <v>1605.0288783257749</v>
      </c>
      <c r="L88" s="2">
        <f>TREND(Calibration!$A$2:$A$4,Calibration!$D$2:$D$4,G88)</f>
        <v>595.49795757560719</v>
      </c>
    </row>
    <row r="89" spans="1:12" x14ac:dyDescent="0.25">
      <c r="A89">
        <v>435106</v>
      </c>
      <c r="B89">
        <v>14.375</v>
      </c>
      <c r="C89">
        <v>0.59079999000000005</v>
      </c>
      <c r="D89">
        <v>628.32202147999999</v>
      </c>
      <c r="E89">
        <v>4.0318999299999998</v>
      </c>
      <c r="F89">
        <v>9.9000003020963209E+37</v>
      </c>
      <c r="G89">
        <v>1.55480003</v>
      </c>
      <c r="H89">
        <v>1225.4389648399999</v>
      </c>
      <c r="J89" s="2">
        <f>TREND(Calibration!$A$2:$A$4,Calibration!$B$2:$B$4,C89)</f>
        <v>409.35605136075714</v>
      </c>
      <c r="K89" s="2">
        <f>TREND(Calibration!$A$2:$A$4,Calibration!$C$2:$C$4,E89)</f>
        <v>1603.9435426077489</v>
      </c>
      <c r="L89" s="2">
        <f>TREND(Calibration!$A$2:$A$4,Calibration!$D$2:$D$4,G89)</f>
        <v>599.93675639893183</v>
      </c>
    </row>
    <row r="90" spans="1:12" x14ac:dyDescent="0.25">
      <c r="A90">
        <v>440106</v>
      </c>
      <c r="B90">
        <v>14.30500031</v>
      </c>
      <c r="C90">
        <v>0.59079999000000005</v>
      </c>
      <c r="D90">
        <v>830.09399413999995</v>
      </c>
      <c r="E90">
        <v>4.0314002000000002</v>
      </c>
      <c r="F90">
        <v>9.9000003020963209E+37</v>
      </c>
      <c r="G90">
        <v>1.5704</v>
      </c>
      <c r="H90">
        <v>785.33300781000003</v>
      </c>
      <c r="J90" s="2">
        <f>TREND(Calibration!$A$2:$A$4,Calibration!$B$2:$B$4,C90)</f>
        <v>409.35605136075714</v>
      </c>
      <c r="K90" s="2">
        <f>TREND(Calibration!$A$2:$A$4,Calibration!$C$2:$C$4,E90)</f>
        <v>1603.7426518847944</v>
      </c>
      <c r="L90" s="2">
        <f>TREND(Calibration!$A$2:$A$4,Calibration!$D$2:$D$4,G90)</f>
        <v>606.34834236929305</v>
      </c>
    </row>
    <row r="91" spans="1:12" x14ac:dyDescent="0.25">
      <c r="A91">
        <v>445107</v>
      </c>
      <c r="B91">
        <v>14.20300007</v>
      </c>
      <c r="C91">
        <v>0.58380001999999998</v>
      </c>
      <c r="D91">
        <v>1142.7960205100001</v>
      </c>
      <c r="E91">
        <v>4.0329999900000004</v>
      </c>
      <c r="F91">
        <v>9.9000003020963209E+37</v>
      </c>
      <c r="G91">
        <v>1.5748000099999999</v>
      </c>
      <c r="H91">
        <v>9.9000003020963209E+37</v>
      </c>
      <c r="J91" s="2">
        <f>TREND(Calibration!$A$2:$A$4,Calibration!$B$2:$B$4,C91)</f>
        <v>404.99861120017232</v>
      </c>
      <c r="K91" s="2">
        <f>TREND(Calibration!$A$2:$A$4,Calibration!$C$2:$C$4,E91)</f>
        <v>1604.3857651052849</v>
      </c>
      <c r="L91" s="2">
        <f>TREND(Calibration!$A$2:$A$4,Calibration!$D$2:$D$4,G91)</f>
        <v>608.15674599990564</v>
      </c>
    </row>
    <row r="92" spans="1:12" x14ac:dyDescent="0.25">
      <c r="A92">
        <v>450106</v>
      </c>
      <c r="B92">
        <v>14.102000240000001</v>
      </c>
      <c r="C92">
        <v>0.58319997999999995</v>
      </c>
      <c r="D92">
        <v>904.97900390999996</v>
      </c>
      <c r="E92">
        <v>4.0318999299999998</v>
      </c>
      <c r="F92">
        <v>9.9000003020963209E+37</v>
      </c>
      <c r="G92">
        <v>1.5903999799999999</v>
      </c>
      <c r="H92">
        <v>9.9000003020963209E+37</v>
      </c>
      <c r="J92" s="2">
        <f>TREND(Calibration!$A$2:$A$4,Calibration!$B$2:$B$4,C92)</f>
        <v>404.62508982880109</v>
      </c>
      <c r="K92" s="2">
        <f>TREND(Calibration!$A$2:$A$4,Calibration!$C$2:$C$4,E92)</f>
        <v>1603.9435426077489</v>
      </c>
      <c r="L92" s="2">
        <f>TREND(Calibration!$A$2:$A$4,Calibration!$D$2:$D$4,G92)</f>
        <v>614.56833197026685</v>
      </c>
    </row>
    <row r="93" spans="1:12" x14ac:dyDescent="0.25">
      <c r="A93">
        <v>455106</v>
      </c>
      <c r="B93">
        <v>13.99699974</v>
      </c>
      <c r="C93">
        <v>0.57840002000000001</v>
      </c>
      <c r="D93">
        <v>645.93902588000003</v>
      </c>
      <c r="E93">
        <v>2.4556000199999999</v>
      </c>
      <c r="F93">
        <v>1338.2120361299999</v>
      </c>
      <c r="G93">
        <v>1.59739995</v>
      </c>
      <c r="H93">
        <v>9.9000003020963209E+37</v>
      </c>
      <c r="J93" s="2">
        <f>TREND(Calibration!$A$2:$A$4,Calibration!$B$2:$B$4,C93)</f>
        <v>401.63714295571447</v>
      </c>
      <c r="K93" s="2">
        <f>TREND(Calibration!$A$2:$A$4,Calibration!$C$2:$C$4,E93)</f>
        <v>970.2733036522111</v>
      </c>
      <c r="L93" s="2">
        <f>TREND(Calibration!$A$2:$A$4,Calibration!$D$2:$D$4,G93)</f>
        <v>617.44531887761025</v>
      </c>
    </row>
    <row r="94" spans="1:12" x14ac:dyDescent="0.25">
      <c r="A94">
        <v>460106</v>
      </c>
      <c r="B94">
        <v>14.01200008</v>
      </c>
      <c r="C94">
        <v>0.58649998999999997</v>
      </c>
      <c r="D94">
        <v>511.94100952000002</v>
      </c>
      <c r="E94">
        <v>2.16179991</v>
      </c>
      <c r="F94">
        <v>9.9000003020963209E+37</v>
      </c>
      <c r="G94">
        <v>1.58560002</v>
      </c>
      <c r="H94">
        <v>1284.8220214800001</v>
      </c>
      <c r="J94" s="2">
        <f>TREND(Calibration!$A$2:$A$4,Calibration!$B$2:$B$4,C94)</f>
        <v>406.67932664757768</v>
      </c>
      <c r="K94" s="2">
        <f>TREND(Calibration!$A$2:$A$4,Calibration!$C$2:$C$4,E94)</f>
        <v>852.16609275421445</v>
      </c>
      <c r="L94" s="2">
        <f>TREND(Calibration!$A$2:$A$4,Calibration!$D$2:$D$4,G94)</f>
        <v>612.59554893322934</v>
      </c>
    </row>
    <row r="95" spans="1:12" x14ac:dyDescent="0.25">
      <c r="A95">
        <v>465106</v>
      </c>
      <c r="B95">
        <v>14.097000120000001</v>
      </c>
      <c r="C95">
        <v>0.58920002000000005</v>
      </c>
      <c r="D95">
        <v>637.41302489999998</v>
      </c>
      <c r="E95">
        <v>3.1192998900000002</v>
      </c>
      <c r="F95">
        <v>9.9000003020963209E+37</v>
      </c>
      <c r="G95">
        <v>1.59099996</v>
      </c>
      <c r="H95">
        <v>1188.3439941399999</v>
      </c>
      <c r="J95" s="2">
        <f>TREND(Calibration!$A$2:$A$4,Calibration!$B$2:$B$4,C95)</f>
        <v>408.36007944463023</v>
      </c>
      <c r="K95" s="2">
        <f>TREND(Calibration!$A$2:$A$4,Calibration!$C$2:$C$4,E95)</f>
        <v>1237.0796725098098</v>
      </c>
      <c r="L95" s="2">
        <f>TREND(Calibration!$A$2:$A$4,Calibration!$D$2:$D$4,G95)</f>
        <v>614.81492368489819</v>
      </c>
    </row>
    <row r="96" spans="1:12" x14ac:dyDescent="0.25">
      <c r="A96">
        <v>470106</v>
      </c>
      <c r="B96">
        <v>14.20600033</v>
      </c>
      <c r="C96">
        <v>0.58759998999999996</v>
      </c>
      <c r="D96">
        <v>874.27899170000001</v>
      </c>
      <c r="E96">
        <v>3.0366001100000002</v>
      </c>
      <c r="F96">
        <v>9.9000003020963209E+37</v>
      </c>
      <c r="G96">
        <v>1.63469994</v>
      </c>
      <c r="H96">
        <v>1266.3360595700001</v>
      </c>
      <c r="J96" s="2">
        <f>TREND(Calibration!$A$2:$A$4,Calibration!$B$2:$B$4,C96)</f>
        <v>407.36407017885614</v>
      </c>
      <c r="K96" s="2">
        <f>TREND(Calibration!$A$2:$A$4,Calibration!$C$2:$C$4,E96)</f>
        <v>1203.8344829226517</v>
      </c>
      <c r="L96" s="2">
        <f>TREND(Calibration!$A$2:$A$4,Calibration!$D$2:$D$4,G96)</f>
        <v>632.77561070372337</v>
      </c>
    </row>
    <row r="97" spans="1:12" x14ac:dyDescent="0.25">
      <c r="A97">
        <v>475106</v>
      </c>
      <c r="B97">
        <v>14.225000380000001</v>
      </c>
      <c r="C97">
        <v>0.58539998999999998</v>
      </c>
      <c r="D97">
        <v>1168.0389404299999</v>
      </c>
      <c r="E97">
        <v>3.10310006</v>
      </c>
      <c r="F97">
        <v>9.9000003020963209E+37</v>
      </c>
      <c r="G97">
        <v>1.63629997</v>
      </c>
      <c r="H97">
        <v>9.9000003020963209E+37</v>
      </c>
      <c r="J97" s="2">
        <f>TREND(Calibration!$A$2:$A$4,Calibration!$B$2:$B$4,C97)</f>
        <v>405.99458311629922</v>
      </c>
      <c r="K97" s="2">
        <f>TREND(Calibration!$A$2:$A$4,Calibration!$C$2:$C$4,E97)</f>
        <v>1230.5673647427307</v>
      </c>
      <c r="L97" s="2">
        <f>TREND(Calibration!$A$2:$A$4,Calibration!$D$2:$D$4,G97)</f>
        <v>633.43322285939792</v>
      </c>
    </row>
    <row r="98" spans="1:12" x14ac:dyDescent="0.25">
      <c r="A98">
        <v>480107</v>
      </c>
      <c r="B98">
        <v>14.21899986</v>
      </c>
      <c r="C98">
        <v>0.58859998000000002</v>
      </c>
      <c r="D98">
        <v>745.72302246000004</v>
      </c>
      <c r="E98">
        <v>3.9823000400000002</v>
      </c>
      <c r="F98">
        <v>9.9000003020963209E+37</v>
      </c>
      <c r="G98">
        <v>1.6368999500000001</v>
      </c>
      <c r="H98">
        <v>1302.2590332</v>
      </c>
      <c r="J98" s="2">
        <f>TREND(Calibration!$A$2:$A$4,Calibration!$B$2:$B$4,C98)</f>
        <v>407.986558073259</v>
      </c>
      <c r="K98" s="2">
        <f>TREND(Calibration!$A$2:$A$4,Calibration!$C$2:$C$4,E98)</f>
        <v>1584.0044599819889</v>
      </c>
      <c r="L98" s="2">
        <f>TREND(Calibration!$A$2:$A$4,Calibration!$D$2:$D$4,G98)</f>
        <v>633.67981457402925</v>
      </c>
    </row>
    <row r="99" spans="1:12" x14ac:dyDescent="0.25">
      <c r="A99">
        <v>485106</v>
      </c>
      <c r="B99">
        <v>14.15699959</v>
      </c>
      <c r="C99">
        <v>0.59030002000000004</v>
      </c>
      <c r="D99">
        <v>354.85800171</v>
      </c>
      <c r="E99">
        <v>3.15280008</v>
      </c>
      <c r="F99">
        <v>9.9000003020963209E+37</v>
      </c>
      <c r="G99">
        <v>1.61259997</v>
      </c>
      <c r="H99">
        <v>9.9000003020963209E+37</v>
      </c>
      <c r="J99" s="2">
        <f>TREND(Calibration!$A$2:$A$4,Calibration!$B$2:$B$4,C99)</f>
        <v>409.04482297590869</v>
      </c>
      <c r="K99" s="2">
        <f>TREND(Calibration!$A$2:$A$4,Calibration!$C$2:$C$4,E99)</f>
        <v>1250.5466994808105</v>
      </c>
      <c r="L99" s="2">
        <f>TREND(Calibration!$A$2:$A$4,Calibration!$D$2:$D$4,G99)</f>
        <v>623.69252544154642</v>
      </c>
    </row>
    <row r="100" spans="1:12" x14ac:dyDescent="0.25">
      <c r="A100">
        <v>490102</v>
      </c>
      <c r="B100">
        <v>14.09899998</v>
      </c>
      <c r="C100">
        <v>0.59189999000000004</v>
      </c>
      <c r="D100">
        <v>673.21197510000002</v>
      </c>
      <c r="E100">
        <v>4.0227999700000003</v>
      </c>
      <c r="F100">
        <v>9.9000003020963209E+37</v>
      </c>
      <c r="G100">
        <v>1.6223000299999999</v>
      </c>
      <c r="H100">
        <v>9.9000003020963209E+37</v>
      </c>
      <c r="J100" s="2">
        <f>TREND(Calibration!$A$2:$A$4,Calibration!$B$2:$B$4,C100)</f>
        <v>410.04079489203559</v>
      </c>
      <c r="K100" s="2">
        <f>TREND(Calibration!$A$2:$A$4,Calibration!$C$2:$C$4,E100)</f>
        <v>1600.2853721091631</v>
      </c>
      <c r="L100" s="2">
        <f>TREND(Calibration!$A$2:$A$4,Calibration!$D$2:$D$4,G100)</f>
        <v>627.67924904471113</v>
      </c>
    </row>
    <row r="101" spans="1:12" x14ac:dyDescent="0.25">
      <c r="A101">
        <v>495102</v>
      </c>
      <c r="B101">
        <v>14.05000019</v>
      </c>
      <c r="C101">
        <v>0.59299999000000003</v>
      </c>
      <c r="D101">
        <v>535.69897461000005</v>
      </c>
      <c r="E101">
        <v>4.1220998800000004</v>
      </c>
      <c r="F101">
        <v>9.9000003020963209E+37</v>
      </c>
      <c r="G101">
        <v>1.6017999599999999</v>
      </c>
      <c r="H101">
        <v>9.9000003020963209E+37</v>
      </c>
      <c r="J101" s="2">
        <f>TREND(Calibration!$A$2:$A$4,Calibration!$B$2:$B$4,C101)</f>
        <v>410.72553842331405</v>
      </c>
      <c r="K101" s="2">
        <f>TREND(Calibration!$A$2:$A$4,Calibration!$C$2:$C$4,E101)</f>
        <v>1640.2037894730031</v>
      </c>
      <c r="L101" s="2">
        <f>TREND(Calibration!$A$2:$A$4,Calibration!$D$2:$D$4,G101)</f>
        <v>619.25372250822284</v>
      </c>
    </row>
    <row r="102" spans="1:12" x14ac:dyDescent="0.25">
      <c r="A102">
        <v>500102</v>
      </c>
      <c r="B102">
        <v>13.994999890000001</v>
      </c>
      <c r="C102">
        <v>0.59240000999999998</v>
      </c>
      <c r="D102">
        <v>627.39898682</v>
      </c>
      <c r="E102">
        <v>2.9951000200000002</v>
      </c>
      <c r="F102">
        <v>9.9000003020963209E+37</v>
      </c>
      <c r="G102">
        <v>1.5946999799999999</v>
      </c>
      <c r="H102">
        <v>1226.9420166</v>
      </c>
      <c r="J102" s="2">
        <f>TREND(Calibration!$A$2:$A$4,Calibration!$B$2:$B$4,C102)</f>
        <v>410.35205440158995</v>
      </c>
      <c r="K102" s="2">
        <f>TREND(Calibration!$A$2:$A$4,Calibration!$C$2:$C$4,E102)</f>
        <v>1187.1515079506005</v>
      </c>
      <c r="L102" s="2">
        <f>TREND(Calibration!$A$2:$A$4,Calibration!$D$2:$D$4,G102)</f>
        <v>616.33563150177577</v>
      </c>
    </row>
    <row r="103" spans="1:12" x14ac:dyDescent="0.25">
      <c r="A103">
        <v>505105</v>
      </c>
      <c r="B103">
        <v>13.90699959</v>
      </c>
      <c r="C103">
        <v>0.59130000999999999</v>
      </c>
      <c r="D103">
        <v>1131.1600341799999</v>
      </c>
      <c r="E103">
        <v>2.4900999100000001</v>
      </c>
      <c r="F103">
        <v>1371.5760498</v>
      </c>
      <c r="G103">
        <v>1.5893000399999999</v>
      </c>
      <c r="H103">
        <v>9.9000003020963209E+37</v>
      </c>
      <c r="J103" s="2">
        <f>TREND(Calibration!$A$2:$A$4,Calibration!$B$2:$B$4,C103)</f>
        <v>409.6673108703115</v>
      </c>
      <c r="K103" s="2">
        <f>TREND(Calibration!$A$2:$A$4,Calibration!$C$2:$C$4,E103)</f>
        <v>984.14220854876726</v>
      </c>
      <c r="L103" s="2">
        <f>TREND(Calibration!$A$2:$A$4,Calibration!$D$2:$D$4,G103)</f>
        <v>614.1162567501068</v>
      </c>
    </row>
    <row r="104" spans="1:12" x14ac:dyDescent="0.25">
      <c r="A104">
        <v>510102</v>
      </c>
      <c r="B104">
        <v>13.963999749999999</v>
      </c>
      <c r="C104">
        <v>0.58810001999999995</v>
      </c>
      <c r="D104">
        <v>885.71801758000004</v>
      </c>
      <c r="E104">
        <v>2.3443000299999999</v>
      </c>
      <c r="F104">
        <v>1101.8850097699999</v>
      </c>
      <c r="G104">
        <v>1.6011999800000001</v>
      </c>
      <c r="H104">
        <v>9.9000003020963209E+37</v>
      </c>
      <c r="J104" s="2">
        <f>TREND(Calibration!$A$2:$A$4,Calibration!$B$2:$B$4,C104)</f>
        <v>407.67533591335172</v>
      </c>
      <c r="K104" s="2">
        <f>TREND(Calibration!$A$2:$A$4,Calibration!$C$2:$C$4,E104)</f>
        <v>925.53087182713477</v>
      </c>
      <c r="L104" s="2">
        <f>TREND(Calibration!$A$2:$A$4,Calibration!$D$2:$D$4,G104)</f>
        <v>619.00713079359161</v>
      </c>
    </row>
    <row r="105" spans="1:12" x14ac:dyDescent="0.25">
      <c r="A105">
        <v>515102</v>
      </c>
      <c r="B105">
        <v>14.083999629999999</v>
      </c>
      <c r="C105">
        <v>0.58490001999999996</v>
      </c>
      <c r="D105">
        <v>888.51202393000005</v>
      </c>
      <c r="E105">
        <v>2.3162000200000001</v>
      </c>
      <c r="F105">
        <v>812.27899170000001</v>
      </c>
      <c r="G105">
        <v>1.5829000499999999</v>
      </c>
      <c r="H105">
        <v>9.9000003020963209E+37</v>
      </c>
      <c r="J105" s="2">
        <f>TREND(Calibration!$A$2:$A$4,Calibration!$B$2:$B$4,C105)</f>
        <v>405.68335473145078</v>
      </c>
      <c r="K105" s="2">
        <f>TREND(Calibration!$A$2:$A$4,Calibration!$C$2:$C$4,E105)</f>
        <v>914.23470925147819</v>
      </c>
      <c r="L105" s="2">
        <f>TREND(Calibration!$A$2:$A$4,Calibration!$D$2:$D$4,G105)</f>
        <v>611.48586155739486</v>
      </c>
    </row>
    <row r="106" spans="1:12" x14ac:dyDescent="0.25">
      <c r="A106">
        <v>520102</v>
      </c>
      <c r="B106">
        <v>14.208999629999999</v>
      </c>
      <c r="C106">
        <v>0.58380001999999998</v>
      </c>
      <c r="D106">
        <v>724.74499512</v>
      </c>
      <c r="E106">
        <v>2.6937000800000002</v>
      </c>
      <c r="F106">
        <v>1132.0200195299999</v>
      </c>
      <c r="G106">
        <v>1.5811999999999999</v>
      </c>
      <c r="H106">
        <v>9.9000003020963209E+37</v>
      </c>
      <c r="J106" s="2">
        <f>TREND(Calibration!$A$2:$A$4,Calibration!$B$2:$B$4,C106)</f>
        <v>404.99861120017232</v>
      </c>
      <c r="K106" s="2">
        <f>TREND(Calibration!$A$2:$A$4,Calibration!$C$2:$C$4,E106)</f>
        <v>1065.9891766014953</v>
      </c>
      <c r="L106" s="2">
        <f>TREND(Calibration!$A$2:$A$4,Calibration!$D$2:$D$4,G106)</f>
        <v>610.7871411926177</v>
      </c>
    </row>
    <row r="107" spans="1:12" x14ac:dyDescent="0.25">
      <c r="A107">
        <v>525102</v>
      </c>
      <c r="B107">
        <v>14.32900047</v>
      </c>
      <c r="C107">
        <v>0.59299999000000003</v>
      </c>
      <c r="D107">
        <v>583.23498534999999</v>
      </c>
      <c r="E107">
        <v>2.9712998900000001</v>
      </c>
      <c r="F107">
        <v>9.9000003020963209E+37</v>
      </c>
      <c r="G107">
        <v>1.6028000099999999</v>
      </c>
      <c r="H107">
        <v>9.9000003020963209E+37</v>
      </c>
      <c r="J107" s="2">
        <f>TREND(Calibration!$A$2:$A$4,Calibration!$B$2:$B$4,C107)</f>
        <v>410.72553842331405</v>
      </c>
      <c r="K107" s="2">
        <f>TREND(Calibration!$A$2:$A$4,Calibration!$C$2:$C$4,E107)</f>
        <v>1177.5838907931061</v>
      </c>
      <c r="L107" s="2">
        <f>TREND(Calibration!$A$2:$A$4,Calibration!$D$2:$D$4,G107)</f>
        <v>619.66474294926593</v>
      </c>
    </row>
    <row r="108" spans="1:12" x14ac:dyDescent="0.25">
      <c r="A108">
        <v>530102</v>
      </c>
      <c r="B108">
        <v>14.37100029</v>
      </c>
      <c r="C108">
        <v>0.59079999000000005</v>
      </c>
      <c r="D108">
        <v>663.20501708999996</v>
      </c>
      <c r="E108">
        <v>2.5964999199999999</v>
      </c>
      <c r="F108">
        <v>9.9000003020963209E+37</v>
      </c>
      <c r="G108">
        <v>1.6174000500000001</v>
      </c>
      <c r="H108">
        <v>1234.4079589800001</v>
      </c>
      <c r="J108" s="2">
        <f>TREND(Calibration!$A$2:$A$4,Calibration!$B$2:$B$4,C108)</f>
        <v>409.35605136075714</v>
      </c>
      <c r="K108" s="2">
        <f>TREND(Calibration!$A$2:$A$4,Calibration!$C$2:$C$4,E108)</f>
        <v>1026.9148556407608</v>
      </c>
      <c r="L108" s="2">
        <f>TREND(Calibration!$A$2:$A$4,Calibration!$D$2:$D$4,G108)</f>
        <v>625.66535779857099</v>
      </c>
    </row>
    <row r="109" spans="1:12" x14ac:dyDescent="0.25">
      <c r="A109">
        <v>535102</v>
      </c>
      <c r="B109">
        <v>14.26399994</v>
      </c>
      <c r="C109">
        <v>0.58969998000000001</v>
      </c>
      <c r="D109">
        <v>909.27301024999997</v>
      </c>
      <c r="E109">
        <v>2.4367001099999999</v>
      </c>
      <c r="F109">
        <v>1299.2669677700001</v>
      </c>
      <c r="G109">
        <v>1.61899996</v>
      </c>
      <c r="H109">
        <v>9.9000003020963209E+37</v>
      </c>
      <c r="J109" s="2">
        <f>TREND(Calibration!$A$2:$A$4,Calibration!$B$2:$B$4,C109)</f>
        <v>408.67130160453746</v>
      </c>
      <c r="K109" s="2">
        <f>TREND(Calibration!$A$2:$A$4,Calibration!$C$2:$C$4,E109)</f>
        <v>962.67556770744534</v>
      </c>
      <c r="L109" s="2">
        <f>TREND(Calibration!$A$2:$A$4,Calibration!$D$2:$D$4,G109)</f>
        <v>626.32292063425848</v>
      </c>
    </row>
    <row r="110" spans="1:12" x14ac:dyDescent="0.25">
      <c r="A110">
        <v>540102</v>
      </c>
      <c r="B110">
        <v>14.12800026</v>
      </c>
      <c r="C110">
        <v>0.58160000999999995</v>
      </c>
      <c r="D110">
        <v>1188.8530273399999</v>
      </c>
      <c r="E110">
        <v>2.2471001099999999</v>
      </c>
      <c r="F110">
        <v>881.68701171999999</v>
      </c>
      <c r="G110">
        <v>1.6099000000000001</v>
      </c>
      <c r="H110">
        <v>9.9000003020963209E+37</v>
      </c>
      <c r="J110" s="2">
        <f>TREND(Calibration!$A$2:$A$4,Calibration!$B$2:$B$4,C110)</f>
        <v>403.62911791267419</v>
      </c>
      <c r="K110" s="2">
        <f>TREND(Calibration!$A$2:$A$4,Calibration!$C$2:$C$4,E110)</f>
        <v>886.45664734604657</v>
      </c>
      <c r="L110" s="2">
        <f>TREND(Calibration!$A$2:$A$4,Calibration!$D$2:$D$4,G110)</f>
        <v>622.58283806571205</v>
      </c>
    </row>
    <row r="111" spans="1:12" x14ac:dyDescent="0.25">
      <c r="A111">
        <v>545102</v>
      </c>
      <c r="B111">
        <v>13.97900009</v>
      </c>
      <c r="C111">
        <v>0.58219999</v>
      </c>
      <c r="D111">
        <v>822.15502930000002</v>
      </c>
      <c r="E111">
        <v>2.2023000700000002</v>
      </c>
      <c r="F111">
        <v>690.92999268000005</v>
      </c>
      <c r="G111">
        <v>1.59370005</v>
      </c>
      <c r="H111">
        <v>9.9000003020963209E+37</v>
      </c>
      <c r="J111" s="2">
        <f>TREND(Calibration!$A$2:$A$4,Calibration!$B$2:$B$4,C111)</f>
        <v>404.00260193439829</v>
      </c>
      <c r="K111" s="2">
        <f>TREND(Calibration!$A$2:$A$4,Calibration!$C$2:$C$4,E111)</f>
        <v>868.44709734104947</v>
      </c>
      <c r="L111" s="2">
        <f>TREND(Calibration!$A$2:$A$4,Calibration!$D$2:$D$4,G111)</f>
        <v>615.9246603807195</v>
      </c>
    </row>
    <row r="112" spans="1:12" x14ac:dyDescent="0.25">
      <c r="A112">
        <v>550102</v>
      </c>
      <c r="B112">
        <v>13.95600033</v>
      </c>
      <c r="C112">
        <v>0.58810001999999995</v>
      </c>
      <c r="D112">
        <v>464.76998901000002</v>
      </c>
      <c r="E112">
        <v>2.1596000200000001</v>
      </c>
      <c r="F112">
        <v>9.9000003020963209E+37</v>
      </c>
      <c r="G112">
        <v>1.5865999500000001</v>
      </c>
      <c r="H112">
        <v>1124.1889648399999</v>
      </c>
      <c r="J112" s="2">
        <f>TREND(Calibration!$A$2:$A$4,Calibration!$B$2:$B$4,C112)</f>
        <v>407.67533591335172</v>
      </c>
      <c r="K112" s="2">
        <f>TREND(Calibration!$A$2:$A$4,Calibration!$C$2:$C$4,E112)</f>
        <v>851.28174021880398</v>
      </c>
      <c r="L112" s="2">
        <f>TREND(Calibration!$A$2:$A$4,Calibration!$D$2:$D$4,G112)</f>
        <v>613.00652005428549</v>
      </c>
    </row>
    <row r="113" spans="1:12" x14ac:dyDescent="0.25">
      <c r="A113">
        <v>555105</v>
      </c>
      <c r="B113">
        <v>13.90699959</v>
      </c>
      <c r="C113">
        <v>0.58270001000000005</v>
      </c>
      <c r="D113">
        <v>920.18402100000003</v>
      </c>
      <c r="E113">
        <v>2.4214999700000002</v>
      </c>
      <c r="F113">
        <v>9.9000003020963209E+37</v>
      </c>
      <c r="G113">
        <v>1.5865999500000001</v>
      </c>
      <c r="H113">
        <v>9.9000003020963209E+37</v>
      </c>
      <c r="J113" s="2">
        <f>TREND(Calibration!$A$2:$A$4,Calibration!$B$2:$B$4,C113)</f>
        <v>404.3138614439527</v>
      </c>
      <c r="K113" s="2">
        <f>TREND(Calibration!$A$2:$A$4,Calibration!$C$2:$C$4,E113)</f>
        <v>956.56513384593643</v>
      </c>
      <c r="L113" s="2">
        <f>TREND(Calibration!$A$2:$A$4,Calibration!$D$2:$D$4,G113)</f>
        <v>613.00652005428549</v>
      </c>
    </row>
    <row r="114" spans="1:12" x14ac:dyDescent="0.25">
      <c r="A114">
        <v>560105</v>
      </c>
      <c r="B114">
        <v>13.99199963</v>
      </c>
      <c r="C114">
        <v>0.58270001000000005</v>
      </c>
      <c r="D114">
        <v>1160.33496094</v>
      </c>
      <c r="E114">
        <v>2.6693999800000001</v>
      </c>
      <c r="F114">
        <v>1290.75</v>
      </c>
      <c r="G114">
        <v>1.59739995</v>
      </c>
      <c r="H114">
        <v>1237.5310058600001</v>
      </c>
      <c r="J114" s="2">
        <f>TREND(Calibration!$A$2:$A$4,Calibration!$B$2:$B$4,C114)</f>
        <v>404.3138614439527</v>
      </c>
      <c r="K114" s="2">
        <f>TREND(Calibration!$A$2:$A$4,Calibration!$C$2:$C$4,E114)</f>
        <v>1056.2205722414003</v>
      </c>
      <c r="L114" s="2">
        <f>TREND(Calibration!$A$2:$A$4,Calibration!$D$2:$D$4,G114)</f>
        <v>617.44531887761025</v>
      </c>
    </row>
    <row r="115" spans="1:12" x14ac:dyDescent="0.25">
      <c r="A115">
        <v>565105</v>
      </c>
      <c r="B115">
        <v>14.09899998</v>
      </c>
      <c r="C115">
        <v>0.58490001999999996</v>
      </c>
      <c r="D115">
        <v>1268.1939697299999</v>
      </c>
      <c r="E115">
        <v>2.6700000799999999</v>
      </c>
      <c r="F115">
        <v>938.64898682</v>
      </c>
      <c r="G115">
        <v>1.59689999</v>
      </c>
      <c r="H115">
        <v>9.9000003020963209E+37</v>
      </c>
      <c r="J115" s="2">
        <f>TREND(Calibration!$A$2:$A$4,Calibration!$B$2:$B$4,C115)</f>
        <v>405.68335473145078</v>
      </c>
      <c r="K115" s="2">
        <f>TREND(Calibration!$A$2:$A$4,Calibration!$C$2:$C$4,E115)</f>
        <v>1056.4618115563203</v>
      </c>
      <c r="L115" s="2">
        <f>TREND(Calibration!$A$2:$A$4,Calibration!$D$2:$D$4,G115)</f>
        <v>617.23983537208153</v>
      </c>
    </row>
    <row r="116" spans="1:12" x14ac:dyDescent="0.25">
      <c r="A116">
        <v>570117</v>
      </c>
      <c r="B116">
        <v>14.24800014</v>
      </c>
      <c r="C116">
        <v>0.58490001999999996</v>
      </c>
      <c r="D116">
        <v>802.42797852000001</v>
      </c>
      <c r="E116">
        <v>2.4388000999999999</v>
      </c>
      <c r="F116">
        <v>879.32598876999998</v>
      </c>
      <c r="G116">
        <v>1.6038999599999999</v>
      </c>
      <c r="H116">
        <v>9.9000003020963209E+37</v>
      </c>
      <c r="J116" s="2">
        <f>TREND(Calibration!$A$2:$A$4,Calibration!$B$2:$B$4,C116)</f>
        <v>405.68335473145078</v>
      </c>
      <c r="K116" s="2">
        <f>TREND(Calibration!$A$2:$A$4,Calibration!$C$2:$C$4,E116)</f>
        <v>963.51976059019705</v>
      </c>
      <c r="L116" s="2">
        <f>TREND(Calibration!$A$2:$A$4,Calibration!$D$2:$D$4,G116)</f>
        <v>620.11682227942481</v>
      </c>
    </row>
    <row r="117" spans="1:12" x14ac:dyDescent="0.25">
      <c r="A117">
        <v>575105</v>
      </c>
      <c r="B117">
        <v>14.364999770000001</v>
      </c>
      <c r="C117">
        <v>0.58859998000000002</v>
      </c>
      <c r="D117">
        <v>777.38000488</v>
      </c>
      <c r="E117">
        <v>2.30649996</v>
      </c>
      <c r="F117">
        <v>1349.375</v>
      </c>
      <c r="G117">
        <v>1.59529996</v>
      </c>
      <c r="H117">
        <v>1150.3060302700001</v>
      </c>
      <c r="J117" s="2">
        <f>TREND(Calibration!$A$2:$A$4,Calibration!$B$2:$B$4,C117)</f>
        <v>407.986558073259</v>
      </c>
      <c r="K117" s="2">
        <f>TREND(Calibration!$A$2:$A$4,Calibration!$C$2:$C$4,E117)</f>
        <v>910.33529943797191</v>
      </c>
      <c r="L117" s="2">
        <f>TREND(Calibration!$A$2:$A$4,Calibration!$D$2:$D$4,G117)</f>
        <v>616.5822232164071</v>
      </c>
    </row>
    <row r="118" spans="1:12" x14ac:dyDescent="0.25">
      <c r="A118">
        <v>580105</v>
      </c>
      <c r="B118">
        <v>14.32900047</v>
      </c>
      <c r="C118">
        <v>0.58969998000000001</v>
      </c>
      <c r="D118">
        <v>801.06201171999999</v>
      </c>
      <c r="E118">
        <v>2.2973001000000002</v>
      </c>
      <c r="F118">
        <v>9.9000003020963209E+37</v>
      </c>
      <c r="G118">
        <v>1.59739995</v>
      </c>
      <c r="H118">
        <v>1212.1219482399999</v>
      </c>
      <c r="J118" s="2">
        <f>TREND(Calibration!$A$2:$A$4,Calibration!$B$2:$B$4,C118)</f>
        <v>408.67130160453746</v>
      </c>
      <c r="K118" s="2">
        <f>TREND(Calibration!$A$2:$A$4,Calibration!$C$2:$C$4,E118)</f>
        <v>906.63696928672709</v>
      </c>
      <c r="L118" s="2">
        <f>TREND(Calibration!$A$2:$A$4,Calibration!$D$2:$D$4,G118)</f>
        <v>617.44531887761025</v>
      </c>
    </row>
    <row r="119" spans="1:12" x14ac:dyDescent="0.25">
      <c r="A119">
        <v>585105</v>
      </c>
      <c r="B119">
        <v>14.26799965</v>
      </c>
      <c r="C119">
        <v>0.58759998999999996</v>
      </c>
      <c r="D119">
        <v>936.53002930000002</v>
      </c>
      <c r="E119">
        <v>2.2660000299999998</v>
      </c>
      <c r="F119">
        <v>9.9000003020963209E+37</v>
      </c>
      <c r="G119">
        <v>1.59689999</v>
      </c>
      <c r="H119">
        <v>9.9000003020963209E+37</v>
      </c>
      <c r="J119" s="2">
        <f>TREND(Calibration!$A$2:$A$4,Calibration!$B$2:$B$4,C119)</f>
        <v>407.36407017885614</v>
      </c>
      <c r="K119" s="2">
        <f>TREND(Calibration!$A$2:$A$4,Calibration!$C$2:$C$4,E119)</f>
        <v>894.05438731079767</v>
      </c>
      <c r="L119" s="2">
        <f>TREND(Calibration!$A$2:$A$4,Calibration!$D$2:$D$4,G119)</f>
        <v>617.23983537208153</v>
      </c>
    </row>
    <row r="120" spans="1:12" x14ac:dyDescent="0.25">
      <c r="A120">
        <v>590107</v>
      </c>
      <c r="B120">
        <v>14.170000079999999</v>
      </c>
      <c r="C120">
        <v>0.58490001999999996</v>
      </c>
      <c r="D120">
        <v>9.9000003020963209E+37</v>
      </c>
      <c r="E120">
        <v>2.46199989</v>
      </c>
      <c r="F120">
        <v>986.66802978999999</v>
      </c>
      <c r="G120">
        <v>1.5882999900000001</v>
      </c>
      <c r="H120">
        <v>9.9000003020963209E+37</v>
      </c>
      <c r="J120" s="2">
        <f>TREND(Calibration!$A$2:$A$4,Calibration!$B$2:$B$4,C120)</f>
        <v>405.68335473145078</v>
      </c>
      <c r="K120" s="2">
        <f>TREND(Calibration!$A$2:$A$4,Calibration!$C$2:$C$4,E120)</f>
        <v>972.84604195312522</v>
      </c>
      <c r="L120" s="2">
        <f>TREND(Calibration!$A$2:$A$4,Calibration!$D$2:$D$4,G120)</f>
        <v>613.70523630906382</v>
      </c>
    </row>
    <row r="121" spans="1:12" x14ac:dyDescent="0.25">
      <c r="A121">
        <v>595107</v>
      </c>
      <c r="B121">
        <v>14.07299995</v>
      </c>
      <c r="C121">
        <v>0.59189999000000004</v>
      </c>
      <c r="D121">
        <v>910.20898437000005</v>
      </c>
      <c r="E121">
        <v>2.4502000800000001</v>
      </c>
      <c r="F121">
        <v>923.61700439000003</v>
      </c>
      <c r="G121">
        <v>1.58070004</v>
      </c>
      <c r="H121">
        <v>9.9000003020963209E+37</v>
      </c>
      <c r="J121" s="2">
        <f>TREND(Calibration!$A$2:$A$4,Calibration!$B$2:$B$4,C121)</f>
        <v>410.04079489203559</v>
      </c>
      <c r="K121" s="2">
        <f>TREND(Calibration!$A$2:$A$4,Calibration!$C$2:$C$4,E121)</f>
        <v>968.10253573651323</v>
      </c>
      <c r="L121" s="2">
        <f>TREND(Calibration!$A$2:$A$4,Calibration!$D$2:$D$4,G121)</f>
        <v>610.58165768708909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14.010999679999999</v>
      </c>
      <c r="C2">
        <v>0.59079999000000005</v>
      </c>
      <c r="D2">
        <v>792.55999756000006</v>
      </c>
      <c r="E2">
        <v>2.2639000399999998</v>
      </c>
      <c r="F2">
        <v>874.99798583999996</v>
      </c>
      <c r="G2">
        <v>1.5726000099999999</v>
      </c>
      <c r="H2">
        <v>9.9000003020963209E+37</v>
      </c>
      <c r="J2" s="2">
        <f>TREND(Calibration!$A$2:$A$4,Calibration!$B$2:$B$4,C2)</f>
        <v>409.35605136075714</v>
      </c>
      <c r="K2" s="2">
        <f>TREND(Calibration!$A$2:$A$4,Calibration!$C$2:$C$4,E2)</f>
        <v>893.21019442804584</v>
      </c>
      <c r="L2" s="2">
        <f>TREND(Calibration!$A$2:$A$4,Calibration!$D$2:$D$4,G2)</f>
        <v>607.25254623959881</v>
      </c>
      <c r="N2" s="2">
        <f>AVERAGE(J2:J121)</f>
        <v>411.34700428612177</v>
      </c>
    </row>
    <row r="3" spans="1:14" x14ac:dyDescent="0.25">
      <c r="A3">
        <v>5076</v>
      </c>
      <c r="B3">
        <v>14.06299973</v>
      </c>
      <c r="C3">
        <v>0.58759998999999996</v>
      </c>
      <c r="D3">
        <v>547.35900878999996</v>
      </c>
      <c r="E3">
        <v>3.2925999199999998</v>
      </c>
      <c r="F3">
        <v>9.9000003020963209E+37</v>
      </c>
      <c r="G3">
        <v>1.56719995</v>
      </c>
      <c r="H3">
        <v>1181.02502441</v>
      </c>
      <c r="J3" s="2">
        <f>TREND(Calibration!$A$2:$A$4,Calibration!$B$2:$B$4,C3)</f>
        <v>407.36407017885614</v>
      </c>
      <c r="K3" s="2">
        <f>TREND(Calibration!$A$2:$A$4,Calibration!$C$2:$C$4,E3)</f>
        <v>1306.7460289718244</v>
      </c>
      <c r="L3" s="2">
        <f>TREND(Calibration!$A$2:$A$4,Calibration!$D$2:$D$4,G3)</f>
        <v>605.03312216794302</v>
      </c>
    </row>
    <row r="4" spans="1:14" x14ac:dyDescent="0.25">
      <c r="A4">
        <v>10077</v>
      </c>
      <c r="B4">
        <v>14.086000439999999</v>
      </c>
      <c r="C4">
        <v>0.59460002000000001</v>
      </c>
      <c r="D4">
        <v>1092.48706055</v>
      </c>
      <c r="E4">
        <v>5.0082998300000003</v>
      </c>
      <c r="F4">
        <v>9.9000003020963209E+37</v>
      </c>
      <c r="G4">
        <v>1.5704</v>
      </c>
      <c r="H4">
        <v>9.9000003020963209E+37</v>
      </c>
      <c r="J4" s="2">
        <f>TREND(Calibration!$A$2:$A$4,Calibration!$B$2:$B$4,C4)</f>
        <v>411.72154768908808</v>
      </c>
      <c r="K4" s="2">
        <f>TREND(Calibration!$A$2:$A$4,Calibration!$C$2:$C$4,E4)</f>
        <v>1996.4548623280955</v>
      </c>
      <c r="L4" s="2">
        <f>TREND(Calibration!$A$2:$A$4,Calibration!$D$2:$D$4,G4)</f>
        <v>606.34834236929305</v>
      </c>
    </row>
    <row r="5" spans="1:14" x14ac:dyDescent="0.25">
      <c r="A5">
        <v>15077</v>
      </c>
      <c r="B5">
        <v>14.07299995</v>
      </c>
      <c r="C5">
        <v>0.58920002000000005</v>
      </c>
      <c r="D5">
        <v>1312.37597656</v>
      </c>
      <c r="E5">
        <v>2.2978999600000001</v>
      </c>
      <c r="F5">
        <v>821.65100098000005</v>
      </c>
      <c r="G5">
        <v>1.5677000299999999</v>
      </c>
      <c r="H5">
        <v>9.9000003020963209E+37</v>
      </c>
      <c r="J5" s="2">
        <f>TREND(Calibration!$A$2:$A$4,Calibration!$B$2:$B$4,C5)</f>
        <v>408.36007944463023</v>
      </c>
      <c r="K5" s="2">
        <f>TREND(Calibration!$A$2:$A$4,Calibration!$C$2:$C$4,E5)</f>
        <v>906.87811212200131</v>
      </c>
      <c r="L5" s="2">
        <f>TREND(Calibration!$A$2:$A$4,Calibration!$D$2:$D$4,G5)</f>
        <v>605.23865499345857</v>
      </c>
    </row>
    <row r="6" spans="1:14" x14ac:dyDescent="0.25">
      <c r="A6">
        <v>20078</v>
      </c>
      <c r="B6">
        <v>14.10900021</v>
      </c>
      <c r="C6">
        <v>0.59840000000000004</v>
      </c>
      <c r="D6">
        <v>879.60101318</v>
      </c>
      <c r="E6">
        <v>2.7492999999999999</v>
      </c>
      <c r="F6">
        <v>9.9000003020963209E+37</v>
      </c>
      <c r="G6">
        <v>1.5634000299999999</v>
      </c>
      <c r="H6">
        <v>9.9000003020963209E+37</v>
      </c>
      <c r="J6" s="2">
        <f>TREND(Calibration!$A$2:$A$4,Calibration!$B$2:$B$4,C6)</f>
        <v>414.08701289271312</v>
      </c>
      <c r="K6" s="2">
        <f>TREND(Calibration!$A$2:$A$4,Calibration!$C$2:$C$4,E6)</f>
        <v>1088.3402624378884</v>
      </c>
      <c r="L6" s="2">
        <f>TREND(Calibration!$A$2:$A$4,Calibration!$D$2:$D$4,G6)</f>
        <v>603.47135546194966</v>
      </c>
    </row>
    <row r="7" spans="1:14" x14ac:dyDescent="0.25">
      <c r="A7">
        <v>25077</v>
      </c>
      <c r="B7">
        <v>14.14099979</v>
      </c>
      <c r="C7">
        <v>0.60159998999999997</v>
      </c>
      <c r="D7">
        <v>904.21002196999996</v>
      </c>
      <c r="E7">
        <v>2.60619998</v>
      </c>
      <c r="F7">
        <v>9.9000003020963209E+37</v>
      </c>
      <c r="G7">
        <v>1.54130006</v>
      </c>
      <c r="H7">
        <v>1084.0369873</v>
      </c>
      <c r="J7" s="2">
        <f>TREND(Calibration!$A$2:$A$4,Calibration!$B$2:$B$4,C7)</f>
        <v>416.07898784967284</v>
      </c>
      <c r="K7" s="2">
        <f>TREND(Calibration!$A$2:$A$4,Calibration!$C$2:$C$4,E7)</f>
        <v>1030.8142654542673</v>
      </c>
      <c r="L7" s="2">
        <f>TREND(Calibration!$A$2:$A$4,Calibration!$D$2:$D$4,G7)</f>
        <v>594.38827019977271</v>
      </c>
    </row>
    <row r="8" spans="1:14" x14ac:dyDescent="0.25">
      <c r="A8">
        <v>30086</v>
      </c>
      <c r="B8">
        <v>14.125</v>
      </c>
      <c r="C8">
        <v>0.59030002000000004</v>
      </c>
      <c r="D8">
        <v>772.95898437000005</v>
      </c>
      <c r="E8">
        <v>2.5771000399999999</v>
      </c>
      <c r="F8">
        <v>9.9000003020963209E+37</v>
      </c>
      <c r="G8">
        <v>1.56830001</v>
      </c>
      <c r="H8">
        <v>9.9000003020963209E+37</v>
      </c>
      <c r="J8" s="2">
        <f>TREND(Calibration!$A$2:$A$4,Calibration!$B$2:$B$4,C8)</f>
        <v>409.04482297590869</v>
      </c>
      <c r="K8" s="2">
        <f>TREND(Calibration!$A$2:$A$4,Calibration!$C$2:$C$4,E8)</f>
        <v>1019.1161324933944</v>
      </c>
      <c r="L8" s="2">
        <f>TREND(Calibration!$A$2:$A$4,Calibration!$D$2:$D$4,G8)</f>
        <v>605.4852467080899</v>
      </c>
    </row>
    <row r="9" spans="1:14" x14ac:dyDescent="0.25">
      <c r="A9">
        <v>35079</v>
      </c>
      <c r="B9">
        <v>14.13099957</v>
      </c>
      <c r="C9">
        <v>0.59240000999999998</v>
      </c>
      <c r="D9">
        <v>554.98901366999996</v>
      </c>
      <c r="E9">
        <v>2.5058000100000002</v>
      </c>
      <c r="F9">
        <v>9.9000003020963209E+37</v>
      </c>
      <c r="G9">
        <v>1.5666999800000001</v>
      </c>
      <c r="H9">
        <v>1180.98596191</v>
      </c>
      <c r="J9" s="2">
        <f>TREND(Calibration!$A$2:$A$4,Calibration!$B$2:$B$4,C9)</f>
        <v>410.35205440158995</v>
      </c>
      <c r="K9" s="2">
        <f>TREND(Calibration!$A$2:$A$4,Calibration!$C$2:$C$4,E9)</f>
        <v>990.45362559289174</v>
      </c>
      <c r="L9" s="2">
        <f>TREND(Calibration!$A$2:$A$4,Calibration!$D$2:$D$4,G9)</f>
        <v>604.82763455241547</v>
      </c>
    </row>
    <row r="10" spans="1:14" x14ac:dyDescent="0.25">
      <c r="A10">
        <v>40081</v>
      </c>
      <c r="B10">
        <v>14.088999749999999</v>
      </c>
      <c r="C10">
        <v>0.59030002000000004</v>
      </c>
      <c r="D10">
        <v>961.44396973000005</v>
      </c>
      <c r="E10">
        <v>2.4328999499999999</v>
      </c>
      <c r="F10">
        <v>953.65600586000005</v>
      </c>
      <c r="G10">
        <v>1.5514999599999999</v>
      </c>
      <c r="H10">
        <v>9.9000003020963209E+37</v>
      </c>
      <c r="J10" s="2">
        <f>TREND(Calibration!$A$2:$A$4,Calibration!$B$2:$B$4,C10)</f>
        <v>409.04482297590869</v>
      </c>
      <c r="K10" s="2">
        <f>TREND(Calibration!$A$2:$A$4,Calibration!$C$2:$C$4,E10)</f>
        <v>961.14790899225238</v>
      </c>
      <c r="L10" s="2">
        <f>TREND(Calibration!$A$2:$A$4,Calibration!$D$2:$D$4,G10)</f>
        <v>598.58042798847907</v>
      </c>
    </row>
    <row r="11" spans="1:14" x14ac:dyDescent="0.25">
      <c r="A11">
        <v>45080</v>
      </c>
      <c r="B11">
        <v>14.053000450000001</v>
      </c>
      <c r="C11">
        <v>0.58810001999999995</v>
      </c>
      <c r="D11">
        <v>933.45202637</v>
      </c>
      <c r="E11">
        <v>2.29360008</v>
      </c>
      <c r="F11">
        <v>774.15600586000005</v>
      </c>
      <c r="G11">
        <v>1.55480003</v>
      </c>
      <c r="H11">
        <v>9.9000003020963209E+37</v>
      </c>
      <c r="J11" s="2">
        <f>TREND(Calibration!$A$2:$A$4,Calibration!$B$2:$B$4,C11)</f>
        <v>407.67533591335172</v>
      </c>
      <c r="K11" s="2">
        <f>TREND(Calibration!$A$2:$A$4,Calibration!$C$2:$C$4,E11)</f>
        <v>905.14956670383901</v>
      </c>
      <c r="L11" s="2">
        <f>TREND(Calibration!$A$2:$A$4,Calibration!$D$2:$D$4,G11)</f>
        <v>599.93675639893183</v>
      </c>
    </row>
    <row r="12" spans="1:14" x14ac:dyDescent="0.25">
      <c r="A12">
        <v>50081</v>
      </c>
      <c r="B12">
        <v>14.05000019</v>
      </c>
      <c r="C12">
        <v>0.58859998000000002</v>
      </c>
      <c r="D12">
        <v>727.79199218999997</v>
      </c>
      <c r="E12">
        <v>2.2104001000000002</v>
      </c>
      <c r="F12">
        <v>1293.4799804700001</v>
      </c>
      <c r="G12">
        <v>1.6038999599999999</v>
      </c>
      <c r="H12">
        <v>1367.7459716799999</v>
      </c>
      <c r="J12" s="2">
        <f>TREND(Calibration!$A$2:$A$4,Calibration!$B$2:$B$4,C12)</f>
        <v>407.986558073259</v>
      </c>
      <c r="K12" s="2">
        <f>TREND(Calibration!$A$2:$A$4,Calibration!$C$2:$C$4,E12)</f>
        <v>871.70329745441938</v>
      </c>
      <c r="L12" s="2">
        <f>TREND(Calibration!$A$2:$A$4,Calibration!$D$2:$D$4,G12)</f>
        <v>620.11682227942481</v>
      </c>
    </row>
    <row r="13" spans="1:14" x14ac:dyDescent="0.25">
      <c r="A13">
        <v>55081</v>
      </c>
      <c r="B13">
        <v>13.97900009</v>
      </c>
      <c r="C13">
        <v>0.59670000999999995</v>
      </c>
      <c r="D13">
        <v>979.45098876999998</v>
      </c>
      <c r="E13">
        <v>2.1537001099999999</v>
      </c>
      <c r="F13">
        <v>1048.0489502</v>
      </c>
      <c r="G13">
        <v>1.6001000400000001</v>
      </c>
      <c r="H13">
        <v>9.9000003020963209E+37</v>
      </c>
      <c r="J13" s="2">
        <f>TREND(Calibration!$A$2:$A$4,Calibration!$B$2:$B$4,C13)</f>
        <v>413.02877911476935</v>
      </c>
      <c r="K13" s="2">
        <f>TREND(Calibration!$A$2:$A$4,Calibration!$C$2:$C$4,E13)</f>
        <v>848.9099851005052</v>
      </c>
      <c r="L13" s="2">
        <f>TREND(Calibration!$A$2:$A$4,Calibration!$D$2:$D$4,G13)</f>
        <v>618.55505557343156</v>
      </c>
    </row>
    <row r="14" spans="1:14" x14ac:dyDescent="0.25">
      <c r="A14">
        <v>60082</v>
      </c>
      <c r="B14">
        <v>14.04699993</v>
      </c>
      <c r="C14">
        <v>0.60049998999999998</v>
      </c>
      <c r="D14">
        <v>769.28802489999998</v>
      </c>
      <c r="E14">
        <v>2.0311000300000002</v>
      </c>
      <c r="F14">
        <v>9.9000003020963209E+37</v>
      </c>
      <c r="G14">
        <v>1.5822999499999999</v>
      </c>
      <c r="H14">
        <v>1270.5539550799999</v>
      </c>
      <c r="J14" s="2">
        <f>TREND(Calibration!$A$2:$A$4,Calibration!$B$2:$B$4,C14)</f>
        <v>415.39424431839439</v>
      </c>
      <c r="K14" s="2">
        <f>TREND(Calibration!$A$2:$A$4,Calibration!$C$2:$C$4,E14)</f>
        <v>799.62493376178634</v>
      </c>
      <c r="L14" s="2">
        <f>TREND(Calibration!$A$2:$A$4,Calibration!$D$2:$D$4,G14)</f>
        <v>611.23922052277658</v>
      </c>
    </row>
    <row r="15" spans="1:14" x14ac:dyDescent="0.25">
      <c r="A15">
        <v>65083</v>
      </c>
      <c r="B15">
        <v>14.01399994</v>
      </c>
      <c r="C15">
        <v>0.59890001999999998</v>
      </c>
      <c r="D15">
        <v>914.38397216999999</v>
      </c>
      <c r="E15">
        <v>1.98950005</v>
      </c>
      <c r="F15">
        <v>1357.2419433600001</v>
      </c>
      <c r="G15">
        <v>1.5877000100000001</v>
      </c>
      <c r="H15">
        <v>1363.65002441</v>
      </c>
      <c r="J15" s="2">
        <f>TREND(Calibration!$A$2:$A$4,Calibration!$B$2:$B$4,C15)</f>
        <v>414.39827240226748</v>
      </c>
      <c r="K15" s="2">
        <f>TREND(Calibration!$A$2:$A$4,Calibration!$C$2:$C$4,E15)</f>
        <v>782.90180315706175</v>
      </c>
      <c r="L15" s="2">
        <f>TREND(Calibration!$A$2:$A$4,Calibration!$D$2:$D$4,G15)</f>
        <v>613.45864459443237</v>
      </c>
    </row>
    <row r="16" spans="1:14" x14ac:dyDescent="0.25">
      <c r="A16">
        <v>70082</v>
      </c>
      <c r="B16">
        <v>14.053000450000001</v>
      </c>
      <c r="C16">
        <v>0.60110003000000001</v>
      </c>
      <c r="D16">
        <v>706.50598145000004</v>
      </c>
      <c r="E16">
        <v>2.0288999099999998</v>
      </c>
      <c r="F16">
        <v>9.9000003020963209E+37</v>
      </c>
      <c r="G16">
        <v>1.59800005</v>
      </c>
      <c r="H16">
        <v>9.9000003020963209E+37</v>
      </c>
      <c r="J16" s="2">
        <f>TREND(Calibration!$A$2:$A$4,Calibration!$B$2:$B$4,C16)</f>
        <v>415.76776568976561</v>
      </c>
      <c r="K16" s="2">
        <f>TREND(Calibration!$A$2:$A$4,Calibration!$C$2:$C$4,E16)</f>
        <v>798.74048876671498</v>
      </c>
      <c r="L16" s="2">
        <f>TREND(Calibration!$A$2:$A$4,Calibration!$D$2:$D$4,G16)</f>
        <v>617.69195991222841</v>
      </c>
    </row>
    <row r="17" spans="1:12" x14ac:dyDescent="0.25">
      <c r="A17">
        <v>75083</v>
      </c>
      <c r="B17">
        <v>14.083000180000001</v>
      </c>
      <c r="C17">
        <v>0.59729999</v>
      </c>
      <c r="D17">
        <v>648.13500977000001</v>
      </c>
      <c r="E17">
        <v>1.9581999800000001</v>
      </c>
      <c r="F17">
        <v>1184.6300048799999</v>
      </c>
      <c r="G17">
        <v>1.6207</v>
      </c>
      <c r="H17">
        <v>9.9000003020963209E+37</v>
      </c>
      <c r="J17" s="2">
        <f>TREND(Calibration!$A$2:$A$4,Calibration!$B$2:$B$4,C17)</f>
        <v>413.40226313649345</v>
      </c>
      <c r="K17" s="2">
        <f>TREND(Calibration!$A$2:$A$4,Calibration!$C$2:$C$4,E17)</f>
        <v>770.31922118113243</v>
      </c>
      <c r="L17" s="2">
        <f>TREND(Calibration!$A$2:$A$4,Calibration!$D$2:$D$4,G17)</f>
        <v>627.0216368890367</v>
      </c>
    </row>
    <row r="18" spans="1:12" x14ac:dyDescent="0.25">
      <c r="A18">
        <v>80084</v>
      </c>
      <c r="B18">
        <v>14.01799965</v>
      </c>
      <c r="C18">
        <v>0.59570003000000005</v>
      </c>
      <c r="D18">
        <v>558.28601074000005</v>
      </c>
      <c r="E18">
        <v>1.9273999900000001</v>
      </c>
      <c r="F18">
        <v>9.9000003020963209E+37</v>
      </c>
      <c r="G18">
        <v>1.6060999600000001</v>
      </c>
      <c r="H18">
        <v>1068.23205566</v>
      </c>
      <c r="J18" s="2">
        <f>TREND(Calibration!$A$2:$A$4,Calibration!$B$2:$B$4,C18)</f>
        <v>412.40629744530776</v>
      </c>
      <c r="K18" s="2">
        <f>TREND(Calibration!$A$2:$A$4,Calibration!$C$2:$C$4,E18)</f>
        <v>757.93767062764152</v>
      </c>
      <c r="L18" s="2">
        <f>TREND(Calibration!$A$2:$A$4,Calibration!$D$2:$D$4,G18)</f>
        <v>621.02102203973186</v>
      </c>
    </row>
    <row r="19" spans="1:12" x14ac:dyDescent="0.25">
      <c r="A19">
        <v>85083</v>
      </c>
      <c r="B19">
        <v>13.96899986</v>
      </c>
      <c r="C19">
        <v>0.59670000999999995</v>
      </c>
      <c r="D19">
        <v>583.15600586000005</v>
      </c>
      <c r="E19">
        <v>1.97490001</v>
      </c>
      <c r="F19">
        <v>9.9000003020963209E+37</v>
      </c>
      <c r="G19">
        <v>1.5865999500000001</v>
      </c>
      <c r="H19">
        <v>9.9000003020963209E+37</v>
      </c>
      <c r="J19" s="2">
        <f>TREND(Calibration!$A$2:$A$4,Calibration!$B$2:$B$4,C19)</f>
        <v>413.02877911476935</v>
      </c>
      <c r="K19" s="2">
        <f>TREND(Calibration!$A$2:$A$4,Calibration!$C$2:$C$4,E19)</f>
        <v>777.03260861047295</v>
      </c>
      <c r="L19" s="2">
        <f>TREND(Calibration!$A$2:$A$4,Calibration!$D$2:$D$4,G19)</f>
        <v>613.00652005428549</v>
      </c>
    </row>
    <row r="20" spans="1:12" x14ac:dyDescent="0.25">
      <c r="A20">
        <v>90083</v>
      </c>
      <c r="B20">
        <v>13.92700005</v>
      </c>
      <c r="C20">
        <v>0.60000001999999997</v>
      </c>
      <c r="D20">
        <v>658.13201904000005</v>
      </c>
      <c r="E20">
        <v>1.95009995</v>
      </c>
      <c r="F20">
        <v>9.9000003020963209E+37</v>
      </c>
      <c r="G20">
        <v>1.6162999899999999</v>
      </c>
      <c r="H20">
        <v>1078.7480468700001</v>
      </c>
      <c r="J20" s="2">
        <f>TREND(Calibration!$A$2:$A$4,Calibration!$B$2:$B$4,C20)</f>
        <v>415.08301593354594</v>
      </c>
      <c r="K20" s="2">
        <f>TREND(Calibration!$A$2:$A$4,Calibration!$C$2:$C$4,E20)</f>
        <v>767.06302106776241</v>
      </c>
      <c r="L20" s="2">
        <f>TREND(Calibration!$A$2:$A$4,Calibration!$D$2:$D$4,G20)</f>
        <v>625.213233258424</v>
      </c>
    </row>
    <row r="21" spans="1:12" x14ac:dyDescent="0.25">
      <c r="A21">
        <v>95084</v>
      </c>
      <c r="B21">
        <v>13.87199974</v>
      </c>
      <c r="C21">
        <v>0.60159998999999997</v>
      </c>
      <c r="D21">
        <v>1253.35705566</v>
      </c>
      <c r="E21">
        <v>1.8998999599999999</v>
      </c>
      <c r="F21">
        <v>1066.3459472699999</v>
      </c>
      <c r="G21">
        <v>1.6293</v>
      </c>
      <c r="H21">
        <v>9.9000003020963209E+37</v>
      </c>
      <c r="J21" s="2">
        <f>TREND(Calibration!$A$2:$A$4,Calibration!$B$2:$B$4,C21)</f>
        <v>416.07898784967284</v>
      </c>
      <c r="K21" s="2">
        <f>TREND(Calibration!$A$2:$A$4,Calibration!$C$2:$C$4,E21)</f>
        <v>746.88269912708199</v>
      </c>
      <c r="L21" s="2">
        <f>TREND(Calibration!$A$2:$A$4,Calibration!$D$2:$D$4,G21)</f>
        <v>630.55623595205452</v>
      </c>
    </row>
    <row r="22" spans="1:12" x14ac:dyDescent="0.25">
      <c r="A22">
        <v>100085</v>
      </c>
      <c r="B22">
        <v>13.96899986</v>
      </c>
      <c r="C22">
        <v>0.60210001000000002</v>
      </c>
      <c r="D22">
        <v>719.98297118999994</v>
      </c>
      <c r="E22">
        <v>1.92630005</v>
      </c>
      <c r="F22">
        <v>939.95800781000003</v>
      </c>
      <c r="G22">
        <v>1.62549996</v>
      </c>
      <c r="H22">
        <v>9.9000003020963209E+37</v>
      </c>
      <c r="J22" s="2">
        <f>TREND(Calibration!$A$2:$A$4,Calibration!$B$2:$B$4,C22)</f>
        <v>416.39024735922732</v>
      </c>
      <c r="K22" s="2">
        <f>TREND(Calibration!$A$2:$A$4,Calibration!$C$2:$C$4,E22)</f>
        <v>757.4954963699289</v>
      </c>
      <c r="L22" s="2">
        <f>TREND(Calibration!$A$2:$A$4,Calibration!$D$2:$D$4,G22)</f>
        <v>628.99441992607422</v>
      </c>
    </row>
    <row r="23" spans="1:12" x14ac:dyDescent="0.25">
      <c r="A23">
        <v>105084</v>
      </c>
      <c r="B23">
        <v>14.118000029999999</v>
      </c>
      <c r="C23">
        <v>0.59619999000000001</v>
      </c>
      <c r="D23">
        <v>905.15502930000002</v>
      </c>
      <c r="E23">
        <v>2.1688001200000002</v>
      </c>
      <c r="F23">
        <v>749.27502441000001</v>
      </c>
      <c r="G23">
        <v>1.6266000300000001</v>
      </c>
      <c r="H23">
        <v>9.9000003020963209E+37</v>
      </c>
      <c r="J23" s="2">
        <f>TREND(Calibration!$A$2:$A$4,Calibration!$B$2:$B$4,C23)</f>
        <v>412.71751960521499</v>
      </c>
      <c r="K23" s="2">
        <f>TREND(Calibration!$A$2:$A$4,Calibration!$C$2:$C$4,E23)</f>
        <v>854.9801668496948</v>
      </c>
      <c r="L23" s="2">
        <f>TREND(Calibration!$A$2:$A$4,Calibration!$D$2:$D$4,G23)</f>
        <v>629.44654857622015</v>
      </c>
    </row>
    <row r="24" spans="1:12" x14ac:dyDescent="0.25">
      <c r="A24">
        <v>110084</v>
      </c>
      <c r="B24">
        <v>14.2159996</v>
      </c>
      <c r="C24">
        <v>0.60110003000000001</v>
      </c>
      <c r="D24">
        <v>995.85302734000004</v>
      </c>
      <c r="E24">
        <v>2.1644999999999999</v>
      </c>
      <c r="F24">
        <v>588.67700194999998</v>
      </c>
      <c r="G24">
        <v>1.64279997</v>
      </c>
      <c r="H24">
        <v>9.9000003020963209E+37</v>
      </c>
      <c r="J24" s="2">
        <f>TREND(Calibration!$A$2:$A$4,Calibration!$B$2:$B$4,C24)</f>
        <v>415.76776568976561</v>
      </c>
      <c r="K24" s="2">
        <f>TREND(Calibration!$A$2:$A$4,Calibration!$C$2:$C$4,E24)</f>
        <v>853.25152495188638</v>
      </c>
      <c r="L24" s="2">
        <f>TREND(Calibration!$A$2:$A$4,Calibration!$D$2:$D$4,G24)</f>
        <v>636.10472215121365</v>
      </c>
    </row>
    <row r="25" spans="1:12" x14ac:dyDescent="0.25">
      <c r="A25">
        <v>115084</v>
      </c>
      <c r="B25">
        <v>14.32600021</v>
      </c>
      <c r="C25">
        <v>0.59570003000000005</v>
      </c>
      <c r="D25">
        <v>884.85101318</v>
      </c>
      <c r="E25">
        <v>2.1547999400000002</v>
      </c>
      <c r="F25">
        <v>638.35797118999994</v>
      </c>
      <c r="G25">
        <v>1.6266000300000001</v>
      </c>
      <c r="H25">
        <v>9.9000003020963209E+37</v>
      </c>
      <c r="J25" s="2">
        <f>TREND(Calibration!$A$2:$A$4,Calibration!$B$2:$B$4,C25)</f>
        <v>412.40629744530776</v>
      </c>
      <c r="K25" s="2">
        <f>TREND(Calibration!$A$2:$A$4,Calibration!$C$2:$C$4,E25)</f>
        <v>849.35211513838021</v>
      </c>
      <c r="L25" s="2">
        <f>TREND(Calibration!$A$2:$A$4,Calibration!$D$2:$D$4,G25)</f>
        <v>629.44654857622015</v>
      </c>
    </row>
    <row r="26" spans="1:12" x14ac:dyDescent="0.25">
      <c r="A26">
        <v>120086</v>
      </c>
      <c r="B26">
        <v>14.364999770000001</v>
      </c>
      <c r="C26">
        <v>0.60049998999999998</v>
      </c>
      <c r="D26">
        <v>516.96002196999996</v>
      </c>
      <c r="E26">
        <v>2.0759000799999998</v>
      </c>
      <c r="F26">
        <v>1140.1579589800001</v>
      </c>
      <c r="G26">
        <v>1.61899996</v>
      </c>
      <c r="H26">
        <v>9.9000003020963209E+37</v>
      </c>
      <c r="J26" s="2">
        <f>TREND(Calibration!$A$2:$A$4,Calibration!$B$2:$B$4,C26)</f>
        <v>415.39424431839439</v>
      </c>
      <c r="K26" s="2">
        <f>TREND(Calibration!$A$2:$A$4,Calibration!$C$2:$C$4,E26)</f>
        <v>817.63448778676877</v>
      </c>
      <c r="L26" s="2">
        <f>TREND(Calibration!$A$2:$A$4,Calibration!$D$2:$D$4,G26)</f>
        <v>626.32292063425848</v>
      </c>
    </row>
    <row r="27" spans="1:12" x14ac:dyDescent="0.25">
      <c r="A27">
        <v>125085</v>
      </c>
      <c r="B27">
        <v>14.23799992</v>
      </c>
      <c r="C27">
        <v>0.60110003000000001</v>
      </c>
      <c r="D27">
        <v>1270.4799804700001</v>
      </c>
      <c r="E27">
        <v>2.05220008</v>
      </c>
      <c r="F27">
        <v>1028.375</v>
      </c>
      <c r="G27">
        <v>1.6180000299999999</v>
      </c>
      <c r="H27">
        <v>9.9000003020963209E+37</v>
      </c>
      <c r="J27" s="2">
        <f>TREND(Calibration!$A$2:$A$4,Calibration!$B$2:$B$4,C27)</f>
        <v>415.76776568976561</v>
      </c>
      <c r="K27" s="2">
        <f>TREND(Calibration!$A$2:$A$4,Calibration!$C$2:$C$4,E27)</f>
        <v>808.10712274159391</v>
      </c>
      <c r="L27" s="2">
        <f>TREND(Calibration!$A$2:$A$4,Calibration!$D$2:$D$4,G27)</f>
        <v>625.91194951320222</v>
      </c>
    </row>
    <row r="28" spans="1:12" x14ac:dyDescent="0.25">
      <c r="A28">
        <v>130085</v>
      </c>
      <c r="B28">
        <v>14.135000229999999</v>
      </c>
      <c r="C28">
        <v>0.60110003000000001</v>
      </c>
      <c r="D28">
        <v>749.69299316000001</v>
      </c>
      <c r="E28">
        <v>2.1456000799999999</v>
      </c>
      <c r="F28">
        <v>9.9000003020963209E+37</v>
      </c>
      <c r="G28">
        <v>1.61899996</v>
      </c>
      <c r="H28">
        <v>9.9000003020963209E+37</v>
      </c>
      <c r="J28" s="2">
        <f>TREND(Calibration!$A$2:$A$4,Calibration!$B$2:$B$4,C28)</f>
        <v>415.76776568976561</v>
      </c>
      <c r="K28" s="2">
        <f>TREND(Calibration!$A$2:$A$4,Calibration!$C$2:$C$4,E28)</f>
        <v>845.65378498713528</v>
      </c>
      <c r="L28" s="2">
        <f>TREND(Calibration!$A$2:$A$4,Calibration!$D$2:$D$4,G28)</f>
        <v>626.32292063425848</v>
      </c>
    </row>
    <row r="29" spans="1:12" x14ac:dyDescent="0.25">
      <c r="A29">
        <v>135085</v>
      </c>
      <c r="B29">
        <v>14.036999700000001</v>
      </c>
      <c r="C29">
        <v>0.6038</v>
      </c>
      <c r="D29">
        <v>594.95001220999995</v>
      </c>
      <c r="E29">
        <v>2.2567999400000001</v>
      </c>
      <c r="F29">
        <v>9.9000003020963209E+37</v>
      </c>
      <c r="G29">
        <v>1.6184999900000001</v>
      </c>
      <c r="H29">
        <v>9.9000003020963209E+37</v>
      </c>
      <c r="J29" s="2">
        <f>TREND(Calibration!$A$2:$A$4,Calibration!$B$2:$B$4,C29)</f>
        <v>417.44848113717097</v>
      </c>
      <c r="K29" s="2">
        <f>TREND(Calibration!$A$2:$A$4,Calibration!$C$2:$C$4,E29)</f>
        <v>890.35596469989218</v>
      </c>
      <c r="L29" s="2">
        <f>TREND(Calibration!$A$2:$A$4,Calibration!$D$2:$D$4,G29)</f>
        <v>626.11743301873094</v>
      </c>
    </row>
    <row r="30" spans="1:12" x14ac:dyDescent="0.25">
      <c r="A30">
        <v>140086</v>
      </c>
      <c r="B30">
        <v>13.96899986</v>
      </c>
      <c r="C30">
        <v>0.60540002999999998</v>
      </c>
      <c r="D30">
        <v>627.27899170000001</v>
      </c>
      <c r="E30">
        <v>2.0673000799999999</v>
      </c>
      <c r="F30">
        <v>9.9000003020963209E+37</v>
      </c>
      <c r="G30">
        <v>1.61960006</v>
      </c>
      <c r="H30">
        <v>9.9000003020963209E+37</v>
      </c>
      <c r="J30" s="2">
        <f>TREND(Calibration!$A$2:$A$4,Calibration!$B$2:$B$4,C30)</f>
        <v>418.44449040294501</v>
      </c>
      <c r="K30" s="2">
        <f>TREND(Calibration!$A$2:$A$4,Calibration!$C$2:$C$4,E30)</f>
        <v>814.17730047079817</v>
      </c>
      <c r="L30" s="2">
        <f>TREND(Calibration!$A$2:$A$4,Calibration!$D$2:$D$4,G30)</f>
        <v>626.56956166887676</v>
      </c>
    </row>
    <row r="31" spans="1:12" x14ac:dyDescent="0.25">
      <c r="A31">
        <v>145085</v>
      </c>
      <c r="B31">
        <v>13.89099979</v>
      </c>
      <c r="C31">
        <v>0.60750002000000003</v>
      </c>
      <c r="D31">
        <v>790.64001465000001</v>
      </c>
      <c r="E31">
        <v>1.9663000100000001</v>
      </c>
      <c r="F31">
        <v>9.9000003020963209E+37</v>
      </c>
      <c r="G31">
        <v>1.60769999</v>
      </c>
      <c r="H31">
        <v>9.9000003020963209E+37</v>
      </c>
      <c r="J31" s="2">
        <f>TREND(Calibration!$A$2:$A$4,Calibration!$B$2:$B$4,C31)</f>
        <v>419.75172182862639</v>
      </c>
      <c r="K31" s="2">
        <f>TREND(Calibration!$A$2:$A$4,Calibration!$C$2:$C$4,E31)</f>
        <v>773.57542129450235</v>
      </c>
      <c r="L31" s="2">
        <f>TREND(Calibration!$A$2:$A$4,Calibration!$D$2:$D$4,G31)</f>
        <v>621.67863419540618</v>
      </c>
    </row>
    <row r="32" spans="1:12" x14ac:dyDescent="0.25">
      <c r="A32">
        <v>150085</v>
      </c>
      <c r="B32">
        <v>14.00199986</v>
      </c>
      <c r="C32">
        <v>0.60320001999999995</v>
      </c>
      <c r="D32">
        <v>690.30499268000005</v>
      </c>
      <c r="E32">
        <v>1.91439998</v>
      </c>
      <c r="F32">
        <v>9.9000003020963209E+37</v>
      </c>
      <c r="G32">
        <v>1.60339999</v>
      </c>
      <c r="H32">
        <v>1304.27502441</v>
      </c>
      <c r="J32" s="2">
        <f>TREND(Calibration!$A$2:$A$4,Calibration!$B$2:$B$4,C32)</f>
        <v>417.07499711544688</v>
      </c>
      <c r="K32" s="2">
        <f>TREND(Calibration!$A$2:$A$4,Calibration!$C$2:$C$4,E32)</f>
        <v>752.71168578118898</v>
      </c>
      <c r="L32" s="2">
        <f>TREND(Calibration!$A$2:$A$4,Calibration!$D$2:$D$4,G32)</f>
        <v>619.91133466389738</v>
      </c>
    </row>
    <row r="33" spans="1:12" x14ac:dyDescent="0.25">
      <c r="A33">
        <v>155086</v>
      </c>
      <c r="B33">
        <v>14.166999819999999</v>
      </c>
      <c r="C33">
        <v>0.60270000000000001</v>
      </c>
      <c r="D33">
        <v>523.86297606999995</v>
      </c>
      <c r="E33">
        <v>1.9096000200000001</v>
      </c>
      <c r="F33">
        <v>9.9000003020963209E+37</v>
      </c>
      <c r="G33">
        <v>1.59529996</v>
      </c>
      <c r="H33">
        <v>9.9000003020963209E+37</v>
      </c>
      <c r="J33" s="2">
        <f>TREND(Calibration!$A$2:$A$4,Calibration!$B$2:$B$4,C33)</f>
        <v>416.76373760589252</v>
      </c>
      <c r="K33" s="2">
        <f>TREND(Calibration!$A$2:$A$4,Calibration!$C$2:$C$4,E33)</f>
        <v>750.78210894058827</v>
      </c>
      <c r="L33" s="2">
        <f>TREND(Calibration!$A$2:$A$4,Calibration!$D$2:$D$4,G33)</f>
        <v>616.5822232164071</v>
      </c>
    </row>
    <row r="34" spans="1:12" x14ac:dyDescent="0.25">
      <c r="A34">
        <v>160086</v>
      </c>
      <c r="B34">
        <v>14.30000019</v>
      </c>
      <c r="C34">
        <v>0.60589999000000005</v>
      </c>
      <c r="D34">
        <v>636.25</v>
      </c>
      <c r="E34">
        <v>1.9403999999999999</v>
      </c>
      <c r="F34">
        <v>9.9000003020963209E+37</v>
      </c>
      <c r="G34">
        <v>1.6093000200000001</v>
      </c>
      <c r="H34">
        <v>9.9000003020963209E+37</v>
      </c>
      <c r="J34" s="2">
        <f>TREND(Calibration!$A$2:$A$4,Calibration!$B$2:$B$4,C34)</f>
        <v>418.75571256285235</v>
      </c>
      <c r="K34" s="2">
        <f>TREND(Calibration!$A$2:$A$4,Calibration!$C$2:$C$4,E34)</f>
        <v>763.16365547409384</v>
      </c>
      <c r="L34" s="2">
        <f>TREND(Calibration!$A$2:$A$4,Calibration!$D$2:$D$4,G34)</f>
        <v>622.33624635108072</v>
      </c>
    </row>
    <row r="35" spans="1:12" x14ac:dyDescent="0.25">
      <c r="A35">
        <v>165086</v>
      </c>
      <c r="B35">
        <v>14.420000079999999</v>
      </c>
      <c r="C35">
        <v>0.60699999000000004</v>
      </c>
      <c r="D35">
        <v>571.69702147999999</v>
      </c>
      <c r="E35">
        <v>1.86689997</v>
      </c>
      <c r="F35">
        <v>9.9000003020963209E+37</v>
      </c>
      <c r="G35">
        <v>1.6131000499999999</v>
      </c>
      <c r="H35">
        <v>1156.60998535</v>
      </c>
      <c r="J35" s="2">
        <f>TREND(Calibration!$A$2:$A$4,Calibration!$B$2:$B$4,C35)</f>
        <v>419.44045609413075</v>
      </c>
      <c r="K35" s="2">
        <f>TREND(Calibration!$A$2:$A$4,Calibration!$C$2:$C$4,E35)</f>
        <v>733.61675181834278</v>
      </c>
      <c r="L35" s="2">
        <f>TREND(Calibration!$A$2:$A$4,Calibration!$D$2:$D$4,G35)</f>
        <v>623.89805826706197</v>
      </c>
    </row>
    <row r="36" spans="1:12" x14ac:dyDescent="0.25">
      <c r="A36">
        <v>170087</v>
      </c>
      <c r="B36">
        <v>14.40100002</v>
      </c>
      <c r="C36">
        <v>0.60479998999999995</v>
      </c>
      <c r="D36">
        <v>282.17898559999998</v>
      </c>
      <c r="E36">
        <v>1.8766000300000001</v>
      </c>
      <c r="F36">
        <v>9.9000003020963209E+37</v>
      </c>
      <c r="G36">
        <v>1.6174000500000001</v>
      </c>
      <c r="H36">
        <v>9.9000003020963209E+37</v>
      </c>
      <c r="J36" s="2">
        <f>TREND(Calibration!$A$2:$A$4,Calibration!$B$2:$B$4,C36)</f>
        <v>418.07096903157378</v>
      </c>
      <c r="K36" s="2">
        <f>TREND(Calibration!$A$2:$A$4,Calibration!$C$2:$C$4,E36)</f>
        <v>737.51616163184906</v>
      </c>
      <c r="L36" s="2">
        <f>TREND(Calibration!$A$2:$A$4,Calibration!$D$2:$D$4,G36)</f>
        <v>625.66535779857099</v>
      </c>
    </row>
    <row r="37" spans="1:12" x14ac:dyDescent="0.25">
      <c r="A37">
        <v>175087</v>
      </c>
      <c r="B37">
        <v>14.32600021</v>
      </c>
      <c r="C37">
        <v>0.60159998999999997</v>
      </c>
      <c r="D37">
        <v>634.76202393000005</v>
      </c>
      <c r="E37">
        <v>1.86259997</v>
      </c>
      <c r="F37">
        <v>9.9000003020963209E+37</v>
      </c>
      <c r="G37">
        <v>1.61960006</v>
      </c>
      <c r="H37">
        <v>9.9000003020963209E+37</v>
      </c>
      <c r="J37" s="2">
        <f>TREND(Calibration!$A$2:$A$4,Calibration!$B$2:$B$4,C37)</f>
        <v>416.07898784967284</v>
      </c>
      <c r="K37" s="2">
        <f>TREND(Calibration!$A$2:$A$4,Calibration!$C$2:$C$4,E37)</f>
        <v>731.88815816035753</v>
      </c>
      <c r="L37" s="2">
        <f>TREND(Calibration!$A$2:$A$4,Calibration!$D$2:$D$4,G37)</f>
        <v>626.56956166887676</v>
      </c>
    </row>
    <row r="38" spans="1:12" x14ac:dyDescent="0.25">
      <c r="A38">
        <v>180097</v>
      </c>
      <c r="B38">
        <v>14.26399994</v>
      </c>
      <c r="C38">
        <v>0.59939998000000005</v>
      </c>
      <c r="D38">
        <v>422.89898682</v>
      </c>
      <c r="E38">
        <v>2.02950001</v>
      </c>
      <c r="F38">
        <v>9.9000003020963209E+37</v>
      </c>
      <c r="G38">
        <v>1.6103999600000001</v>
      </c>
      <c r="H38">
        <v>1132.9060058600001</v>
      </c>
      <c r="J38" s="2">
        <f>TREND(Calibration!$A$2:$A$4,Calibration!$B$2:$B$4,C38)</f>
        <v>414.70949456217483</v>
      </c>
      <c r="K38" s="2">
        <f>TREND(Calibration!$A$2:$A$4,Calibration!$C$2:$C$4,E38)</f>
        <v>798.9817280816352</v>
      </c>
      <c r="L38" s="2">
        <f>TREND(Calibration!$A$2:$A$4,Calibration!$D$2:$D$4,G38)</f>
        <v>622.78832157124066</v>
      </c>
    </row>
    <row r="39" spans="1:12" x14ac:dyDescent="0.25">
      <c r="A39">
        <v>185087</v>
      </c>
      <c r="B39">
        <v>14.11200047</v>
      </c>
      <c r="C39">
        <v>0.59939998000000005</v>
      </c>
      <c r="D39">
        <v>1233.36901855</v>
      </c>
      <c r="E39">
        <v>2.0818998799999999</v>
      </c>
      <c r="F39">
        <v>950.91998291000004</v>
      </c>
      <c r="G39">
        <v>1.6099000000000001</v>
      </c>
      <c r="H39">
        <v>9.9000003020963209E+37</v>
      </c>
      <c r="J39" s="2">
        <f>TREND(Calibration!$A$2:$A$4,Calibration!$B$2:$B$4,C39)</f>
        <v>414.70949456217483</v>
      </c>
      <c r="K39" s="2">
        <f>TREND(Calibration!$A$2:$A$4,Calibration!$C$2:$C$4,E39)</f>
        <v>820.04639853774097</v>
      </c>
      <c r="L39" s="2">
        <f>TREND(Calibration!$A$2:$A$4,Calibration!$D$2:$D$4,G39)</f>
        <v>622.58283806571205</v>
      </c>
    </row>
    <row r="40" spans="1:12" x14ac:dyDescent="0.25">
      <c r="A40">
        <v>190087</v>
      </c>
      <c r="B40">
        <v>14.024000170000001</v>
      </c>
      <c r="C40">
        <v>0.59670000999999995</v>
      </c>
      <c r="D40">
        <v>706.16998291000004</v>
      </c>
      <c r="E40">
        <v>2.0002999300000002</v>
      </c>
      <c r="F40">
        <v>873.66198729999996</v>
      </c>
      <c r="G40">
        <v>1.61530006</v>
      </c>
      <c r="H40">
        <v>9.9000003020963209E+37</v>
      </c>
      <c r="J40" s="2">
        <f>TREND(Calibration!$A$2:$A$4,Calibration!$B$2:$B$4,C40)</f>
        <v>413.02877911476935</v>
      </c>
      <c r="K40" s="2">
        <f>TREND(Calibration!$A$2:$A$4,Calibration!$C$2:$C$4,E40)</f>
        <v>787.24333898845771</v>
      </c>
      <c r="L40" s="2">
        <f>TREND(Calibration!$A$2:$A$4,Calibration!$D$2:$D$4,G40)</f>
        <v>624.80226213736785</v>
      </c>
    </row>
    <row r="41" spans="1:12" x14ac:dyDescent="0.25">
      <c r="A41">
        <v>195087</v>
      </c>
      <c r="B41">
        <v>14.03100014</v>
      </c>
      <c r="C41">
        <v>0.60210001000000002</v>
      </c>
      <c r="D41">
        <v>608.34002685999997</v>
      </c>
      <c r="E41">
        <v>2.0673000799999999</v>
      </c>
      <c r="F41">
        <v>9.9000003020963209E+37</v>
      </c>
      <c r="G41">
        <v>1.6211999699999999</v>
      </c>
      <c r="H41">
        <v>1207.5899658200001</v>
      </c>
      <c r="J41" s="2">
        <f>TREND(Calibration!$A$2:$A$4,Calibration!$B$2:$B$4,C41)</f>
        <v>416.39024735922732</v>
      </c>
      <c r="K41" s="2">
        <f>TREND(Calibration!$A$2:$A$4,Calibration!$C$2:$C$4,E41)</f>
        <v>814.17730047079817</v>
      </c>
      <c r="L41" s="2">
        <f>TREND(Calibration!$A$2:$A$4,Calibration!$D$2:$D$4,G41)</f>
        <v>627.22712450456424</v>
      </c>
    </row>
    <row r="42" spans="1:12" x14ac:dyDescent="0.25">
      <c r="A42">
        <v>200087</v>
      </c>
      <c r="B42">
        <v>14.10900021</v>
      </c>
      <c r="C42">
        <v>0.60000001999999997</v>
      </c>
      <c r="D42">
        <v>786.56799316000001</v>
      </c>
      <c r="E42">
        <v>2.05049992</v>
      </c>
      <c r="F42">
        <v>9.9000003020963209E+37</v>
      </c>
      <c r="G42">
        <v>1.5995999599999999</v>
      </c>
      <c r="H42">
        <v>792.16101074000005</v>
      </c>
      <c r="J42" s="2">
        <f>TREND(Calibration!$A$2:$A$4,Calibration!$B$2:$B$4,C42)</f>
        <v>415.08301593354594</v>
      </c>
      <c r="K42" s="2">
        <f>TREND(Calibration!$A$2:$A$4,Calibration!$C$2:$C$4,E42)</f>
        <v>807.42366092913812</v>
      </c>
      <c r="L42" s="2">
        <f>TREND(Calibration!$A$2:$A$4,Calibration!$D$2:$D$4,G42)</f>
        <v>618.34952274791601</v>
      </c>
    </row>
    <row r="43" spans="1:12" x14ac:dyDescent="0.25">
      <c r="A43">
        <v>205087</v>
      </c>
      <c r="B43">
        <v>14.15100002</v>
      </c>
      <c r="C43">
        <v>0.60000001999999997</v>
      </c>
      <c r="D43">
        <v>747.59301758000004</v>
      </c>
      <c r="E43">
        <v>2.04620004</v>
      </c>
      <c r="F43">
        <v>9.9000003020963209E+37</v>
      </c>
      <c r="G43">
        <v>1.5882999900000001</v>
      </c>
      <c r="H43">
        <v>1310.8680419899999</v>
      </c>
      <c r="J43" s="2">
        <f>TREND(Calibration!$A$2:$A$4,Calibration!$B$2:$B$4,C43)</f>
        <v>415.08301593354594</v>
      </c>
      <c r="K43" s="2">
        <f>TREND(Calibration!$A$2:$A$4,Calibration!$C$2:$C$4,E43)</f>
        <v>805.69511551097582</v>
      </c>
      <c r="L43" s="2">
        <f>TREND(Calibration!$A$2:$A$4,Calibration!$D$2:$D$4,G43)</f>
        <v>613.70523630906382</v>
      </c>
    </row>
    <row r="44" spans="1:12" x14ac:dyDescent="0.25">
      <c r="A44">
        <v>210087</v>
      </c>
      <c r="B44">
        <v>14.192999840000001</v>
      </c>
      <c r="C44">
        <v>0.60000001999999997</v>
      </c>
      <c r="D44">
        <v>1184.9029541</v>
      </c>
      <c r="E44">
        <v>2.2578999999999998</v>
      </c>
      <c r="F44">
        <v>9.9000003020963209E+37</v>
      </c>
      <c r="G44">
        <v>1.58449996</v>
      </c>
      <c r="H44">
        <v>9.9000003020963209E+37</v>
      </c>
      <c r="J44" s="2">
        <f>TREND(Calibration!$A$2:$A$4,Calibration!$B$2:$B$4,C44)</f>
        <v>415.08301593354594</v>
      </c>
      <c r="K44" s="2">
        <f>TREND(Calibration!$A$2:$A$4,Calibration!$C$2:$C$4,E44)</f>
        <v>890.79818719742764</v>
      </c>
      <c r="L44" s="2">
        <f>TREND(Calibration!$A$2:$A$4,Calibration!$D$2:$D$4,G44)</f>
        <v>612.14342439308246</v>
      </c>
    </row>
    <row r="45" spans="1:12" x14ac:dyDescent="0.25">
      <c r="A45">
        <v>215087</v>
      </c>
      <c r="B45">
        <v>14.2159996</v>
      </c>
      <c r="C45">
        <v>0.60000001999999997</v>
      </c>
      <c r="D45">
        <v>745.30297852000001</v>
      </c>
      <c r="E45">
        <v>2.11859989</v>
      </c>
      <c r="F45">
        <v>9.9000003020963209E+37</v>
      </c>
      <c r="G45">
        <v>1.5865999500000001</v>
      </c>
      <c r="H45">
        <v>9.9000003020963209E+37</v>
      </c>
      <c r="J45" s="2">
        <f>TREND(Calibration!$A$2:$A$4,Calibration!$B$2:$B$4,C45)</f>
        <v>415.08301593354594</v>
      </c>
      <c r="K45" s="2">
        <f>TREND(Calibration!$A$2:$A$4,Calibration!$C$2:$C$4,E45)</f>
        <v>834.79974842936826</v>
      </c>
      <c r="L45" s="2">
        <f>TREND(Calibration!$A$2:$A$4,Calibration!$D$2:$D$4,G45)</f>
        <v>613.00652005428549</v>
      </c>
    </row>
    <row r="46" spans="1:12" x14ac:dyDescent="0.25">
      <c r="A46">
        <v>220087</v>
      </c>
      <c r="B46">
        <v>14.196000099999999</v>
      </c>
      <c r="C46">
        <v>0.59240000999999998</v>
      </c>
      <c r="D46">
        <v>610.02197265999996</v>
      </c>
      <c r="E46">
        <v>2.0272998800000002</v>
      </c>
      <c r="F46">
        <v>1191.9420166</v>
      </c>
      <c r="G46">
        <v>1.58609998</v>
      </c>
      <c r="H46">
        <v>9.9000003020963209E+37</v>
      </c>
      <c r="J46" s="2">
        <f>TREND(Calibration!$A$2:$A$4,Calibration!$B$2:$B$4,C46)</f>
        <v>410.35205440158995</v>
      </c>
      <c r="K46" s="2">
        <f>TREND(Calibration!$A$2:$A$4,Calibration!$C$2:$C$4,E46)</f>
        <v>798.09727906657872</v>
      </c>
      <c r="L46" s="2">
        <f>TREND(Calibration!$A$2:$A$4,Calibration!$D$2:$D$4,G46)</f>
        <v>612.80103243875794</v>
      </c>
    </row>
    <row r="47" spans="1:12" x14ac:dyDescent="0.25">
      <c r="A47">
        <v>225099</v>
      </c>
      <c r="B47">
        <v>14.15400028</v>
      </c>
      <c r="C47">
        <v>0.60210001000000002</v>
      </c>
      <c r="D47">
        <v>468.21099853999999</v>
      </c>
      <c r="E47">
        <v>2.0408000899999998</v>
      </c>
      <c r="F47">
        <v>9.9000003020963209E+37</v>
      </c>
      <c r="G47">
        <v>1.5872000500000001</v>
      </c>
      <c r="H47">
        <v>1260.5889892600001</v>
      </c>
      <c r="J47" s="2">
        <f>TREND(Calibration!$A$2:$A$4,Calibration!$B$2:$B$4,C47)</f>
        <v>416.39024735922732</v>
      </c>
      <c r="K47" s="2">
        <f>TREND(Calibration!$A$2:$A$4,Calibration!$C$2:$C$4,E47)</f>
        <v>803.52434357529251</v>
      </c>
      <c r="L47" s="2">
        <f>TREND(Calibration!$A$2:$A$4,Calibration!$D$2:$D$4,G47)</f>
        <v>613.25316108890377</v>
      </c>
    </row>
    <row r="48" spans="1:12" x14ac:dyDescent="0.25">
      <c r="A48">
        <v>230090</v>
      </c>
      <c r="B48">
        <v>14.03100014</v>
      </c>
      <c r="C48">
        <v>0.60210001000000002</v>
      </c>
      <c r="D48">
        <v>1178.0319824200001</v>
      </c>
      <c r="E48">
        <v>1.98029995</v>
      </c>
      <c r="F48">
        <v>1247.17700195</v>
      </c>
      <c r="G48">
        <v>1.5887999500000001</v>
      </c>
      <c r="H48">
        <v>9.9000003020963209E+37</v>
      </c>
      <c r="J48" s="2">
        <f>TREND(Calibration!$A$2:$A$4,Calibration!$B$2:$B$4,C48)</f>
        <v>416.39024735922732</v>
      </c>
      <c r="K48" s="2">
        <f>TREND(Calibration!$A$2:$A$4,Calibration!$C$2:$C$4,E48)</f>
        <v>779.20337652617093</v>
      </c>
      <c r="L48" s="2">
        <f>TREND(Calibration!$A$2:$A$4,Calibration!$D$2:$D$4,G48)</f>
        <v>613.91071981459243</v>
      </c>
    </row>
    <row r="49" spans="1:12" x14ac:dyDescent="0.25">
      <c r="A49">
        <v>235090</v>
      </c>
      <c r="B49">
        <v>14.005000109999999</v>
      </c>
      <c r="C49">
        <v>0.60049998999999998</v>
      </c>
      <c r="D49">
        <v>496.59298705999998</v>
      </c>
      <c r="E49">
        <v>1.9177000500000001</v>
      </c>
      <c r="F49">
        <v>9.9000003020963209E+37</v>
      </c>
      <c r="G49">
        <v>1.5834000100000001</v>
      </c>
      <c r="H49">
        <v>1072.7609863299999</v>
      </c>
      <c r="J49" s="2">
        <f>TREND(Calibration!$A$2:$A$4,Calibration!$B$2:$B$4,C49)</f>
        <v>415.39424431839439</v>
      </c>
      <c r="K49" s="2">
        <f>TREND(Calibration!$A$2:$A$4,Calibration!$C$2:$C$4,E49)</f>
        <v>754.0383090539583</v>
      </c>
      <c r="L49" s="2">
        <f>TREND(Calibration!$A$2:$A$4,Calibration!$D$2:$D$4,G49)</f>
        <v>611.69134506292357</v>
      </c>
    </row>
    <row r="50" spans="1:12" x14ac:dyDescent="0.25">
      <c r="A50">
        <v>240090</v>
      </c>
      <c r="B50">
        <v>13.9659996</v>
      </c>
      <c r="C50">
        <v>0.60210001000000002</v>
      </c>
      <c r="D50">
        <v>721.12402343999997</v>
      </c>
      <c r="E50">
        <v>2.0202999099999999</v>
      </c>
      <c r="F50">
        <v>9.9000003020963209E+37</v>
      </c>
      <c r="G50">
        <v>1.5882999900000001</v>
      </c>
      <c r="H50">
        <v>1211.8420410199999</v>
      </c>
      <c r="J50" s="2">
        <f>TREND(Calibration!$A$2:$A$4,Calibration!$B$2:$B$4,C50)</f>
        <v>416.39024735922732</v>
      </c>
      <c r="K50" s="2">
        <f>TREND(Calibration!$A$2:$A$4,Calibration!$C$2:$C$4,E50)</f>
        <v>795.28330145074437</v>
      </c>
      <c r="L50" s="2">
        <f>TREND(Calibration!$A$2:$A$4,Calibration!$D$2:$D$4,G50)</f>
        <v>613.70523630906382</v>
      </c>
    </row>
    <row r="51" spans="1:12" x14ac:dyDescent="0.25">
      <c r="A51">
        <v>245087</v>
      </c>
      <c r="B51">
        <v>13.946000099999999</v>
      </c>
      <c r="C51">
        <v>0.60320001999999995</v>
      </c>
      <c r="D51">
        <v>850.61297606999995</v>
      </c>
      <c r="E51">
        <v>1.9830000400000001</v>
      </c>
      <c r="F51">
        <v>9.9000003020963209E+37</v>
      </c>
      <c r="G51">
        <v>1.5893000399999999</v>
      </c>
      <c r="H51">
        <v>1114.9659423799999</v>
      </c>
      <c r="J51" s="2">
        <f>TREND(Calibration!$A$2:$A$4,Calibration!$B$2:$B$4,C51)</f>
        <v>417.07499711544688</v>
      </c>
      <c r="K51" s="2">
        <f>TREND(Calibration!$A$2:$A$4,Calibration!$C$2:$C$4,E51)</f>
        <v>780.28880872384286</v>
      </c>
      <c r="L51" s="2">
        <f>TREND(Calibration!$A$2:$A$4,Calibration!$D$2:$D$4,G51)</f>
        <v>614.1162567501068</v>
      </c>
    </row>
    <row r="52" spans="1:12" x14ac:dyDescent="0.25">
      <c r="A52">
        <v>250087</v>
      </c>
      <c r="B52">
        <v>14.01799965</v>
      </c>
      <c r="C52">
        <v>0.59619999000000001</v>
      </c>
      <c r="D52">
        <v>1056.6629638700001</v>
      </c>
      <c r="E52">
        <v>1.9883999800000001</v>
      </c>
      <c r="F52">
        <v>1250.23498535</v>
      </c>
      <c r="G52">
        <v>1.58389997</v>
      </c>
      <c r="H52">
        <v>9.9000003020963209E+37</v>
      </c>
      <c r="J52" s="2">
        <f>TREND(Calibration!$A$2:$A$4,Calibration!$B$2:$B$4,C52)</f>
        <v>412.71751960521499</v>
      </c>
      <c r="K52" s="2">
        <f>TREND(Calibration!$A$2:$A$4,Calibration!$C$2:$C$4,E52)</f>
        <v>782.45957663954084</v>
      </c>
      <c r="L52" s="2">
        <f>TREND(Calibration!$A$2:$A$4,Calibration!$D$2:$D$4,G52)</f>
        <v>611.89682856845218</v>
      </c>
    </row>
    <row r="53" spans="1:12" x14ac:dyDescent="0.25">
      <c r="A53">
        <v>255087</v>
      </c>
      <c r="B53">
        <v>14.18599987</v>
      </c>
      <c r="C53">
        <v>0.59729999</v>
      </c>
      <c r="D53">
        <v>464.88900756999999</v>
      </c>
      <c r="E53">
        <v>2.12450004</v>
      </c>
      <c r="F53">
        <v>9.9000003020963209E+37</v>
      </c>
      <c r="G53">
        <v>1.5801999600000001</v>
      </c>
      <c r="H53">
        <v>1008.25897217</v>
      </c>
      <c r="J53" s="2">
        <f>TREND(Calibration!$A$2:$A$4,Calibration!$B$2:$B$4,C53)</f>
        <v>413.40226313649345</v>
      </c>
      <c r="K53" s="2">
        <f>TREND(Calibration!$A$2:$A$4,Calibration!$C$2:$C$4,E53)</f>
        <v>837.17160002731293</v>
      </c>
      <c r="L53" s="2">
        <f>TREND(Calibration!$A$2:$A$4,Calibration!$D$2:$D$4,G53)</f>
        <v>610.37612486157354</v>
      </c>
    </row>
    <row r="54" spans="1:12" x14ac:dyDescent="0.25">
      <c r="A54">
        <v>260087</v>
      </c>
      <c r="B54">
        <v>14.26399994</v>
      </c>
      <c r="C54">
        <v>0.59729999</v>
      </c>
      <c r="D54">
        <v>1238.625</v>
      </c>
      <c r="E54">
        <v>2.0348999499999998</v>
      </c>
      <c r="F54">
        <v>763.66302489999998</v>
      </c>
      <c r="G54">
        <v>1.5829000499999999</v>
      </c>
      <c r="H54">
        <v>9.9000003020963209E+37</v>
      </c>
      <c r="J54" s="2">
        <f>TREND(Calibration!$A$2:$A$4,Calibration!$B$2:$B$4,C54)</f>
        <v>413.40226313649345</v>
      </c>
      <c r="K54" s="2">
        <f>TREND(Calibration!$A$2:$A$4,Calibration!$C$2:$C$4,E54)</f>
        <v>801.15249599733306</v>
      </c>
      <c r="L54" s="2">
        <f>TREND(Calibration!$A$2:$A$4,Calibration!$D$2:$D$4,G54)</f>
        <v>611.48586155739486</v>
      </c>
    </row>
    <row r="55" spans="1:12" x14ac:dyDescent="0.25">
      <c r="A55">
        <v>265087</v>
      </c>
      <c r="B55">
        <v>14.38099957</v>
      </c>
      <c r="C55">
        <v>0.60320001999999995</v>
      </c>
      <c r="D55">
        <v>544.66101074000005</v>
      </c>
      <c r="E55">
        <v>2.13910007</v>
      </c>
      <c r="F55">
        <v>1238.5880127</v>
      </c>
      <c r="G55">
        <v>1.58389997</v>
      </c>
      <c r="H55">
        <v>1326.8210449200001</v>
      </c>
      <c r="J55" s="2">
        <f>TREND(Calibration!$A$2:$A$4,Calibration!$B$2:$B$4,C55)</f>
        <v>417.07499711544688</v>
      </c>
      <c r="K55" s="2">
        <f>TREND(Calibration!$A$2:$A$4,Calibration!$C$2:$C$4,E55)</f>
        <v>843.04079055391651</v>
      </c>
      <c r="L55" s="2">
        <f>TREND(Calibration!$A$2:$A$4,Calibration!$D$2:$D$4,G55)</f>
        <v>611.89682856845218</v>
      </c>
    </row>
    <row r="56" spans="1:12" x14ac:dyDescent="0.25">
      <c r="A56">
        <v>270087</v>
      </c>
      <c r="B56">
        <v>14.34899998</v>
      </c>
      <c r="C56">
        <v>0.59460002000000001</v>
      </c>
      <c r="D56">
        <v>795.83001708999996</v>
      </c>
      <c r="E56">
        <v>2.09590006</v>
      </c>
      <c r="F56">
        <v>9.9000003020963209E+37</v>
      </c>
      <c r="G56">
        <v>1.58179998</v>
      </c>
      <c r="H56">
        <v>1111.7819824200001</v>
      </c>
      <c r="J56" s="2">
        <f>TREND(Calibration!$A$2:$A$4,Calibration!$B$2:$B$4,C56)</f>
        <v>411.72154768908808</v>
      </c>
      <c r="K56" s="2">
        <f>TREND(Calibration!$A$2:$A$4,Calibration!$C$2:$C$4,E56)</f>
        <v>825.67445024905555</v>
      </c>
      <c r="L56" s="2">
        <f>TREND(Calibration!$A$2:$A$4,Calibration!$D$2:$D$4,G56)</f>
        <v>611.03373290724903</v>
      </c>
    </row>
    <row r="57" spans="1:12" x14ac:dyDescent="0.25">
      <c r="A57">
        <v>275087</v>
      </c>
      <c r="B57">
        <v>14.23799992</v>
      </c>
      <c r="C57">
        <v>0.59399997999999998</v>
      </c>
      <c r="D57">
        <v>1030.6350097699999</v>
      </c>
      <c r="E57">
        <v>2.14129996</v>
      </c>
      <c r="F57">
        <v>9.9000003020963209E+37</v>
      </c>
      <c r="G57">
        <v>1.5811999999999999</v>
      </c>
      <c r="H57">
        <v>9.9000003020963209E+37</v>
      </c>
      <c r="J57" s="2">
        <f>TREND(Calibration!$A$2:$A$4,Calibration!$B$2:$B$4,C57)</f>
        <v>411.34802631771686</v>
      </c>
      <c r="K57" s="2">
        <f>TREND(Calibration!$A$2:$A$4,Calibration!$C$2:$C$4,E57)</f>
        <v>843.92514308932698</v>
      </c>
      <c r="L57" s="2">
        <f>TREND(Calibration!$A$2:$A$4,Calibration!$D$2:$D$4,G57)</f>
        <v>610.7871411926177</v>
      </c>
    </row>
    <row r="58" spans="1:12" x14ac:dyDescent="0.25">
      <c r="A58">
        <v>280087</v>
      </c>
      <c r="B58">
        <v>14.09899998</v>
      </c>
      <c r="C58">
        <v>0.58700001000000002</v>
      </c>
      <c r="D58">
        <v>813.00402831999997</v>
      </c>
      <c r="E58">
        <v>2.1449999800000001</v>
      </c>
      <c r="F58">
        <v>9.9000003020963209E+37</v>
      </c>
      <c r="G58">
        <v>1.56449997</v>
      </c>
      <c r="H58">
        <v>9.9000003020963209E+37</v>
      </c>
      <c r="J58" s="2">
        <f>TREND(Calibration!$A$2:$A$4,Calibration!$B$2:$B$4,C58)</f>
        <v>406.9905861571321</v>
      </c>
      <c r="K58" s="2">
        <f>TREND(Calibration!$A$2:$A$4,Calibration!$C$2:$C$4,E58)</f>
        <v>845.41254567221517</v>
      </c>
      <c r="L58" s="2">
        <f>TREND(Calibration!$A$2:$A$4,Calibration!$D$2:$D$4,G58)</f>
        <v>603.9234306821096</v>
      </c>
    </row>
    <row r="59" spans="1:12" x14ac:dyDescent="0.25">
      <c r="A59">
        <v>285087</v>
      </c>
      <c r="B59">
        <v>14.010999679999999</v>
      </c>
      <c r="C59">
        <v>0.58920002000000005</v>
      </c>
      <c r="D59">
        <v>751.76397704999999</v>
      </c>
      <c r="E59">
        <v>2.22550011</v>
      </c>
      <c r="F59">
        <v>1218.6600341799999</v>
      </c>
      <c r="G59">
        <v>1.5542000499999999</v>
      </c>
      <c r="H59">
        <v>9.9000003020963209E+37</v>
      </c>
      <c r="J59" s="2">
        <f>TREND(Calibration!$A$2:$A$4,Calibration!$B$2:$B$4,C59)</f>
        <v>408.36007944463023</v>
      </c>
      <c r="K59" s="2">
        <f>TREND(Calibration!$A$2:$A$4,Calibration!$C$2:$C$4,E59)</f>
        <v>877.77347920360876</v>
      </c>
      <c r="L59" s="2">
        <f>TREND(Calibration!$A$2:$A$4,Calibration!$D$2:$D$4,G59)</f>
        <v>599.6901646843005</v>
      </c>
    </row>
    <row r="60" spans="1:12" x14ac:dyDescent="0.25">
      <c r="A60">
        <v>290087</v>
      </c>
      <c r="B60">
        <v>13.98499966</v>
      </c>
      <c r="C60">
        <v>0.58590001000000003</v>
      </c>
      <c r="D60">
        <v>517.01202393000005</v>
      </c>
      <c r="E60">
        <v>2.1968998900000001</v>
      </c>
      <c r="F60">
        <v>9.9000003020963209E+37</v>
      </c>
      <c r="G60">
        <v>1.5785000300000001</v>
      </c>
      <c r="H60">
        <v>1142.26293945</v>
      </c>
      <c r="J60" s="2">
        <f>TREND(Calibration!$A$2:$A$4,Calibration!$B$2:$B$4,C60)</f>
        <v>406.30584262585364</v>
      </c>
      <c r="K60" s="2">
        <f>TREND(Calibration!$A$2:$A$4,Calibration!$C$2:$C$4,E60)</f>
        <v>866.27623294570549</v>
      </c>
      <c r="L60" s="2">
        <f>TREND(Calibration!$A$2:$A$4,Calibration!$D$2:$D$4,G60)</f>
        <v>609.67745381678333</v>
      </c>
    </row>
    <row r="61" spans="1:12" x14ac:dyDescent="0.25">
      <c r="A61">
        <v>295090</v>
      </c>
      <c r="B61">
        <v>13.93000031</v>
      </c>
      <c r="C61">
        <v>0.58700001000000002</v>
      </c>
      <c r="D61">
        <v>937.61602783000001</v>
      </c>
      <c r="E61">
        <v>1.9787000400000001</v>
      </c>
      <c r="F61">
        <v>1071.95495605</v>
      </c>
      <c r="G61">
        <v>1.6045000599999999</v>
      </c>
      <c r="H61">
        <v>9.9000003020963209E+37</v>
      </c>
      <c r="J61" s="2">
        <f>TREND(Calibration!$A$2:$A$4,Calibration!$B$2:$B$4,C61)</f>
        <v>406.9905861571321</v>
      </c>
      <c r="K61" s="2">
        <f>TREND(Calibration!$A$2:$A$4,Calibration!$C$2:$C$4,E61)</f>
        <v>778.56021506585762</v>
      </c>
      <c r="L61" s="2">
        <f>TREND(Calibration!$A$2:$A$4,Calibration!$D$2:$D$4,G61)</f>
        <v>620.36346331404309</v>
      </c>
    </row>
    <row r="62" spans="1:12" x14ac:dyDescent="0.25">
      <c r="A62">
        <v>300087</v>
      </c>
      <c r="B62">
        <v>14.065999980000001</v>
      </c>
      <c r="C62">
        <v>0.58380001999999998</v>
      </c>
      <c r="D62">
        <v>532.13598633000004</v>
      </c>
      <c r="E62">
        <v>2.0095000299999999</v>
      </c>
      <c r="F62">
        <v>990.79699706999997</v>
      </c>
      <c r="G62">
        <v>1.6038999599999999</v>
      </c>
      <c r="H62">
        <v>9.9000003020963209E+37</v>
      </c>
      <c r="J62" s="2">
        <f>TREND(Calibration!$A$2:$A$4,Calibration!$B$2:$B$4,C62)</f>
        <v>404.99861120017232</v>
      </c>
      <c r="K62" s="2">
        <f>TREND(Calibration!$A$2:$A$4,Calibration!$C$2:$C$4,E62)</f>
        <v>790.94176561934842</v>
      </c>
      <c r="L62" s="2">
        <f>TREND(Calibration!$A$2:$A$4,Calibration!$D$2:$D$4,G62)</f>
        <v>620.11682227942481</v>
      </c>
    </row>
    <row r="63" spans="1:12" x14ac:dyDescent="0.25">
      <c r="A63">
        <v>305087</v>
      </c>
      <c r="B63">
        <v>14.18000031</v>
      </c>
      <c r="C63">
        <v>0.58759998999999996</v>
      </c>
      <c r="D63">
        <v>789.18798828000001</v>
      </c>
      <c r="E63">
        <v>1.9053000200000001</v>
      </c>
      <c r="F63">
        <v>9.9000003020963209E+37</v>
      </c>
      <c r="G63">
        <v>1.59739995</v>
      </c>
      <c r="H63">
        <v>1293.8840332</v>
      </c>
      <c r="J63" s="2">
        <f>TREND(Calibration!$A$2:$A$4,Calibration!$B$2:$B$4,C63)</f>
        <v>407.36407017885614</v>
      </c>
      <c r="K63" s="2">
        <f>TREND(Calibration!$A$2:$A$4,Calibration!$C$2:$C$4,E63)</f>
        <v>749.05351528260303</v>
      </c>
      <c r="L63" s="2">
        <f>TREND(Calibration!$A$2:$A$4,Calibration!$D$2:$D$4,G63)</f>
        <v>617.44531887761025</v>
      </c>
    </row>
    <row r="64" spans="1:12" x14ac:dyDescent="0.25">
      <c r="A64">
        <v>310087</v>
      </c>
      <c r="B64">
        <v>14.24800014</v>
      </c>
      <c r="C64">
        <v>0.59030002000000004</v>
      </c>
      <c r="D64">
        <v>786.56201171999999</v>
      </c>
      <c r="E64">
        <v>1.9273999900000001</v>
      </c>
      <c r="F64">
        <v>1270.0340576200001</v>
      </c>
      <c r="G64">
        <v>1.5877000100000001</v>
      </c>
      <c r="H64">
        <v>1244.00097656</v>
      </c>
      <c r="J64" s="2">
        <f>TREND(Calibration!$A$2:$A$4,Calibration!$B$2:$B$4,C64)</f>
        <v>409.04482297590869</v>
      </c>
      <c r="K64" s="2">
        <f>TREND(Calibration!$A$2:$A$4,Calibration!$C$2:$C$4,E64)</f>
        <v>757.93767062764152</v>
      </c>
      <c r="L64" s="2">
        <f>TREND(Calibration!$A$2:$A$4,Calibration!$D$2:$D$4,G64)</f>
        <v>613.45864459443237</v>
      </c>
    </row>
    <row r="65" spans="1:12" x14ac:dyDescent="0.25">
      <c r="A65">
        <v>315087</v>
      </c>
      <c r="B65">
        <v>14.255000109999999</v>
      </c>
      <c r="C65">
        <v>0.58490001999999996</v>
      </c>
      <c r="D65">
        <v>1127.01293945</v>
      </c>
      <c r="E65">
        <v>1.9485000400000001</v>
      </c>
      <c r="F65">
        <v>845.79797363</v>
      </c>
      <c r="G65">
        <v>1.60549998</v>
      </c>
      <c r="H65">
        <v>1369.3280029299999</v>
      </c>
      <c r="J65" s="2">
        <f>TREND(Calibration!$A$2:$A$4,Calibration!$B$2:$B$4,C65)</f>
        <v>405.68335473145078</v>
      </c>
      <c r="K65" s="2">
        <f>TREND(Calibration!$A$2:$A$4,Calibration!$C$2:$C$4,E65)</f>
        <v>766.41985960744921</v>
      </c>
      <c r="L65" s="2">
        <f>TREND(Calibration!$A$2:$A$4,Calibration!$D$2:$D$4,G65)</f>
        <v>620.77443032510041</v>
      </c>
    </row>
    <row r="66" spans="1:12" x14ac:dyDescent="0.25">
      <c r="A66">
        <v>320099</v>
      </c>
      <c r="B66">
        <v>14.163999560000001</v>
      </c>
      <c r="C66">
        <v>0.58490001999999996</v>
      </c>
      <c r="D66">
        <v>1064.88098145</v>
      </c>
      <c r="E66">
        <v>1.89769995</v>
      </c>
      <c r="F66">
        <v>793.88098145000004</v>
      </c>
      <c r="G66">
        <v>1.6184999900000001</v>
      </c>
      <c r="H66">
        <v>1284.9880371100001</v>
      </c>
      <c r="J66" s="2">
        <f>TREND(Calibration!$A$2:$A$4,Calibration!$B$2:$B$4,C66)</f>
        <v>405.68335473145078</v>
      </c>
      <c r="K66" s="2">
        <f>TREND(Calibration!$A$2:$A$4,Calibration!$C$2:$C$4,E66)</f>
        <v>745.99829835184846</v>
      </c>
      <c r="L66" s="2">
        <f>TREND(Calibration!$A$2:$A$4,Calibration!$D$2:$D$4,G66)</f>
        <v>626.11743301873094</v>
      </c>
    </row>
    <row r="67" spans="1:12" x14ac:dyDescent="0.25">
      <c r="A67">
        <v>325091</v>
      </c>
      <c r="B67">
        <v>14.09899998</v>
      </c>
      <c r="C67">
        <v>0.58050000999999996</v>
      </c>
      <c r="D67">
        <v>850.21197510000002</v>
      </c>
      <c r="E67">
        <v>1.90149999</v>
      </c>
      <c r="F67">
        <v>899.27099609000004</v>
      </c>
      <c r="G67">
        <v>1.6525000299999999</v>
      </c>
      <c r="H67">
        <v>9.9000003020963209E+37</v>
      </c>
      <c r="J67" s="2">
        <f>TREND(Calibration!$A$2:$A$4,Calibration!$B$2:$B$4,C67)</f>
        <v>402.94437438139573</v>
      </c>
      <c r="K67" s="2">
        <f>TREND(Calibration!$A$2:$A$4,Calibration!$C$2:$C$4,E67)</f>
        <v>747.52590882721836</v>
      </c>
      <c r="L67" s="2">
        <f>TREND(Calibration!$A$2:$A$4,Calibration!$D$2:$D$4,G67)</f>
        <v>640.09144575437836</v>
      </c>
    </row>
    <row r="68" spans="1:12" x14ac:dyDescent="0.25">
      <c r="A68">
        <v>330091</v>
      </c>
      <c r="B68">
        <v>14.065999980000001</v>
      </c>
      <c r="C68">
        <v>0.59240000999999998</v>
      </c>
      <c r="D68">
        <v>534.55798340000001</v>
      </c>
      <c r="E68">
        <v>1.8982000400000001</v>
      </c>
      <c r="F68">
        <v>1279.5649414100001</v>
      </c>
      <c r="G68">
        <v>1.66009998</v>
      </c>
      <c r="H68">
        <v>1322.0050048799999</v>
      </c>
      <c r="J68" s="2">
        <f>TREND(Calibration!$A$2:$A$4,Calibration!$B$2:$B$4,C68)</f>
        <v>410.35205440158995</v>
      </c>
      <c r="K68" s="2">
        <f>TREND(Calibration!$A$2:$A$4,Calibration!$C$2:$C$4,E68)</f>
        <v>746.19933379427221</v>
      </c>
      <c r="L68" s="2">
        <f>TREND(Calibration!$A$2:$A$4,Calibration!$D$2:$D$4,G68)</f>
        <v>643.21502437635309</v>
      </c>
    </row>
    <row r="69" spans="1:12" x14ac:dyDescent="0.25">
      <c r="A69">
        <v>335090</v>
      </c>
      <c r="B69">
        <v>14.005000109999999</v>
      </c>
      <c r="C69">
        <v>0.58590001000000003</v>
      </c>
      <c r="D69">
        <v>836.43200683999999</v>
      </c>
      <c r="E69">
        <v>2.1649999599999998</v>
      </c>
      <c r="F69">
        <v>9.9000003020963209E+37</v>
      </c>
      <c r="G69">
        <v>1.65629995</v>
      </c>
      <c r="H69">
        <v>1281.6369628899999</v>
      </c>
      <c r="J69" s="2">
        <f>TREND(Calibration!$A$2:$A$4,Calibration!$B$2:$B$4,C69)</f>
        <v>406.30584262585364</v>
      </c>
      <c r="K69" s="2">
        <f>TREND(Calibration!$A$2:$A$4,Calibration!$C$2:$C$4,E69)</f>
        <v>853.45250813450173</v>
      </c>
      <c r="L69" s="2">
        <f>TREND(Calibration!$A$2:$A$4,Calibration!$D$2:$D$4,G69)</f>
        <v>641.65321246037172</v>
      </c>
    </row>
    <row r="70" spans="1:12" x14ac:dyDescent="0.25">
      <c r="A70">
        <v>340091</v>
      </c>
      <c r="B70">
        <v>13.946000099999999</v>
      </c>
      <c r="C70">
        <v>0.58270001000000005</v>
      </c>
      <c r="D70">
        <v>928.15600586000005</v>
      </c>
      <c r="E70">
        <v>2.02189994</v>
      </c>
      <c r="F70">
        <v>9.9000003020963209E+37</v>
      </c>
      <c r="G70">
        <v>1.62390006</v>
      </c>
      <c r="H70">
        <v>9.9000003020963209E+37</v>
      </c>
      <c r="J70" s="2">
        <f>TREND(Calibration!$A$2:$A$4,Calibration!$B$2:$B$4,C70)</f>
        <v>404.3138614439527</v>
      </c>
      <c r="K70" s="2">
        <f>TREND(Calibration!$A$2:$A$4,Calibration!$C$2:$C$4,E70)</f>
        <v>795.92651115088074</v>
      </c>
      <c r="L70" s="2">
        <f>TREND(Calibration!$A$2:$A$4,Calibration!$D$2:$D$4,G70)</f>
        <v>628.33686120038567</v>
      </c>
    </row>
    <row r="71" spans="1:12" x14ac:dyDescent="0.25">
      <c r="A71">
        <v>345090</v>
      </c>
      <c r="B71">
        <v>13.93700027</v>
      </c>
      <c r="C71">
        <v>0.58270001000000005</v>
      </c>
      <c r="D71">
        <v>796.78698729999996</v>
      </c>
      <c r="E71">
        <v>1.9982000600000001</v>
      </c>
      <c r="F71">
        <v>9.9000003020963209E+37</v>
      </c>
      <c r="G71">
        <v>1.6244000199999999</v>
      </c>
      <c r="H71">
        <v>9.9000003020963209E+37</v>
      </c>
      <c r="J71" s="2">
        <f>TREND(Calibration!$A$2:$A$4,Calibration!$B$2:$B$4,C71)</f>
        <v>404.3138614439527</v>
      </c>
      <c r="K71" s="2">
        <f>TREND(Calibration!$A$2:$A$4,Calibration!$C$2:$C$4,E71)</f>
        <v>786.39919434552894</v>
      </c>
      <c r="L71" s="2">
        <f>TREND(Calibration!$A$2:$A$4,Calibration!$D$2:$D$4,G71)</f>
        <v>628.54234470591427</v>
      </c>
    </row>
    <row r="72" spans="1:12" x14ac:dyDescent="0.25">
      <c r="A72">
        <v>350090</v>
      </c>
      <c r="B72">
        <v>14.036999700000001</v>
      </c>
      <c r="C72">
        <v>0.58700001000000002</v>
      </c>
      <c r="D72">
        <v>598.32897949000005</v>
      </c>
      <c r="E72">
        <v>1.8815000099999999</v>
      </c>
      <c r="F72">
        <v>1330.44104004</v>
      </c>
      <c r="G72">
        <v>1.6223000299999999</v>
      </c>
      <c r="H72">
        <v>9.9000003020963209E+37</v>
      </c>
      <c r="J72" s="2">
        <f>TREND(Calibration!$A$2:$A$4,Calibration!$B$2:$B$4,C72)</f>
        <v>406.9905861571321</v>
      </c>
      <c r="K72" s="2">
        <f>TREND(Calibration!$A$2:$A$4,Calibration!$C$2:$C$4,E72)</f>
        <v>739.48594636493158</v>
      </c>
      <c r="L72" s="2">
        <f>TREND(Calibration!$A$2:$A$4,Calibration!$D$2:$D$4,G72)</f>
        <v>627.67924904471113</v>
      </c>
    </row>
    <row r="73" spans="1:12" x14ac:dyDescent="0.25">
      <c r="A73">
        <v>355090</v>
      </c>
      <c r="B73">
        <v>14.125</v>
      </c>
      <c r="C73">
        <v>0.58429998000000005</v>
      </c>
      <c r="D73">
        <v>570.48901366999996</v>
      </c>
      <c r="E73">
        <v>1.80970001</v>
      </c>
      <c r="F73">
        <v>1043.8210449200001</v>
      </c>
      <c r="G73">
        <v>1.6211999699999999</v>
      </c>
      <c r="H73">
        <v>9.9000003020963209E+37</v>
      </c>
      <c r="J73" s="2">
        <f>TREND(Calibration!$A$2:$A$4,Calibration!$B$2:$B$4,C73)</f>
        <v>405.30983336007961</v>
      </c>
      <c r="K73" s="2">
        <f>TREND(Calibration!$A$2:$A$4,Calibration!$C$2:$C$4,E73)</f>
        <v>710.62245226182813</v>
      </c>
      <c r="L73" s="2">
        <f>TREND(Calibration!$A$2:$A$4,Calibration!$D$2:$D$4,G73)</f>
        <v>627.22712450456424</v>
      </c>
    </row>
    <row r="74" spans="1:12" x14ac:dyDescent="0.25">
      <c r="A74">
        <v>360090</v>
      </c>
      <c r="B74">
        <v>14.199000359999999</v>
      </c>
      <c r="C74">
        <v>0.58700001000000002</v>
      </c>
      <c r="D74">
        <v>649.06896973000005</v>
      </c>
      <c r="E74">
        <v>1.8982000400000001</v>
      </c>
      <c r="F74">
        <v>846.93701171999999</v>
      </c>
      <c r="G74">
        <v>1.61259997</v>
      </c>
      <c r="H74">
        <v>9.9000003020963209E+37</v>
      </c>
      <c r="J74" s="2">
        <f>TREND(Calibration!$A$2:$A$4,Calibration!$B$2:$B$4,C74)</f>
        <v>406.9905861571321</v>
      </c>
      <c r="K74" s="2">
        <f>TREND(Calibration!$A$2:$A$4,Calibration!$C$2:$C$4,E74)</f>
        <v>746.19933379427221</v>
      </c>
      <c r="L74" s="2">
        <f>TREND(Calibration!$A$2:$A$4,Calibration!$D$2:$D$4,G74)</f>
        <v>623.69252544154642</v>
      </c>
    </row>
    <row r="75" spans="1:12" x14ac:dyDescent="0.25">
      <c r="A75">
        <v>365090</v>
      </c>
      <c r="B75">
        <v>14.222000120000001</v>
      </c>
      <c r="C75">
        <v>0.58590001000000003</v>
      </c>
      <c r="D75">
        <v>877.38397216999999</v>
      </c>
      <c r="E75">
        <v>1.8464000199999999</v>
      </c>
      <c r="F75">
        <v>586.18597411999997</v>
      </c>
      <c r="G75">
        <v>1.5915000399999999</v>
      </c>
      <c r="H75">
        <v>9.9000003020963209E+37</v>
      </c>
      <c r="J75" s="2">
        <f>TREND(Calibration!$A$2:$A$4,Calibration!$B$2:$B$4,C75)</f>
        <v>406.30584262585364</v>
      </c>
      <c r="K75" s="2">
        <f>TREND(Calibration!$A$2:$A$4,Calibration!$C$2:$C$4,E75)</f>
        <v>725.37580215345531</v>
      </c>
      <c r="L75" s="2">
        <f>TREND(Calibration!$A$2:$A$4,Calibration!$D$2:$D$4,G75)</f>
        <v>615.02045651041374</v>
      </c>
    </row>
    <row r="76" spans="1:12" x14ac:dyDescent="0.25">
      <c r="A76">
        <v>370090</v>
      </c>
      <c r="B76">
        <v>14.196000099999999</v>
      </c>
      <c r="C76">
        <v>0.58649998999999997</v>
      </c>
      <c r="D76">
        <v>581.67797852000001</v>
      </c>
      <c r="E76">
        <v>1.93060005</v>
      </c>
      <c r="F76">
        <v>875.77899170000001</v>
      </c>
      <c r="G76">
        <v>1.58070004</v>
      </c>
      <c r="H76">
        <v>9.9000003020963209E+37</v>
      </c>
      <c r="J76" s="2">
        <f>TREND(Calibration!$A$2:$A$4,Calibration!$B$2:$B$4,C76)</f>
        <v>406.67932664757768</v>
      </c>
      <c r="K76" s="2">
        <f>TREND(Calibration!$A$2:$A$4,Calibration!$C$2:$C$4,E76)</f>
        <v>759.22409002791414</v>
      </c>
      <c r="L76" s="2">
        <f>TREND(Calibration!$A$2:$A$4,Calibration!$D$2:$D$4,G76)</f>
        <v>610.58165768708909</v>
      </c>
    </row>
    <row r="77" spans="1:12" x14ac:dyDescent="0.25">
      <c r="A77">
        <v>375090</v>
      </c>
      <c r="B77">
        <v>14.118000029999999</v>
      </c>
      <c r="C77">
        <v>0.58539998999999998</v>
      </c>
      <c r="D77">
        <v>766.92498779000005</v>
      </c>
      <c r="E77">
        <v>1.8334000100000001</v>
      </c>
      <c r="F77">
        <v>1222.7449951200001</v>
      </c>
      <c r="G77">
        <v>1.5811999999999999</v>
      </c>
      <c r="H77">
        <v>1270.9399414100001</v>
      </c>
      <c r="J77" s="2">
        <f>TREND(Calibration!$A$2:$A$4,Calibration!$B$2:$B$4,C77)</f>
        <v>405.99458311629922</v>
      </c>
      <c r="K77" s="2">
        <f>TREND(Calibration!$A$2:$A$4,Calibration!$C$2:$C$4,E77)</f>
        <v>720.14981730700299</v>
      </c>
      <c r="L77" s="2">
        <f>TREND(Calibration!$A$2:$A$4,Calibration!$D$2:$D$4,G77)</f>
        <v>610.7871411926177</v>
      </c>
    </row>
    <row r="78" spans="1:12" x14ac:dyDescent="0.25">
      <c r="A78">
        <v>380091</v>
      </c>
      <c r="B78">
        <v>14.0340004</v>
      </c>
      <c r="C78">
        <v>0.58380001999999998</v>
      </c>
      <c r="D78">
        <v>1027.6350097699999</v>
      </c>
      <c r="E78">
        <v>1.8442000199999999</v>
      </c>
      <c r="F78">
        <v>1084.5870361299999</v>
      </c>
      <c r="G78">
        <v>1.58560002</v>
      </c>
      <c r="H78">
        <v>1323.44494629</v>
      </c>
      <c r="J78" s="2">
        <f>TREND(Calibration!$A$2:$A$4,Calibration!$B$2:$B$4,C78)</f>
        <v>404.99861120017232</v>
      </c>
      <c r="K78" s="2">
        <f>TREND(Calibration!$A$2:$A$4,Calibration!$C$2:$C$4,E78)</f>
        <v>724.49140539820701</v>
      </c>
      <c r="L78" s="2">
        <f>TREND(Calibration!$A$2:$A$4,Calibration!$D$2:$D$4,G78)</f>
        <v>612.59554893322934</v>
      </c>
    </row>
    <row r="79" spans="1:12" x14ac:dyDescent="0.25">
      <c r="A79">
        <v>385091</v>
      </c>
      <c r="B79">
        <v>13.972000120000001</v>
      </c>
      <c r="C79">
        <v>0.58429998000000005</v>
      </c>
      <c r="D79">
        <v>1045.8730468700001</v>
      </c>
      <c r="E79">
        <v>1.87989998</v>
      </c>
      <c r="F79">
        <v>1129.2299804700001</v>
      </c>
      <c r="G79">
        <v>1.5791000100000001</v>
      </c>
      <c r="H79">
        <v>1150.32995605</v>
      </c>
      <c r="J79" s="2">
        <f>TREND(Calibration!$A$2:$A$4,Calibration!$B$2:$B$4,C79)</f>
        <v>405.30983336007961</v>
      </c>
      <c r="K79" s="2">
        <f>TREND(Calibration!$A$2:$A$4,Calibration!$C$2:$C$4,E79)</f>
        <v>738.84273666479532</v>
      </c>
      <c r="L79" s="2">
        <f>TREND(Calibration!$A$2:$A$4,Calibration!$D$2:$D$4,G79)</f>
        <v>609.92404553141466</v>
      </c>
    </row>
    <row r="80" spans="1:12" x14ac:dyDescent="0.25">
      <c r="A80">
        <v>390091</v>
      </c>
      <c r="B80">
        <v>13.99800014</v>
      </c>
      <c r="C80">
        <v>0.58160000999999995</v>
      </c>
      <c r="D80">
        <v>899.86297606999995</v>
      </c>
      <c r="E80">
        <v>1.82430005</v>
      </c>
      <c r="F80">
        <v>1158.2419433600001</v>
      </c>
      <c r="G80">
        <v>1.5687999699999999</v>
      </c>
      <c r="H80">
        <v>1125.1850585899999</v>
      </c>
      <c r="J80" s="2">
        <f>TREND(Calibration!$A$2:$A$4,Calibration!$B$2:$B$4,C80)</f>
        <v>403.62911791267419</v>
      </c>
      <c r="K80" s="2">
        <f>TREND(Calibration!$A$2:$A$4,Calibration!$C$2:$C$4,E80)</f>
        <v>716.49164680841682</v>
      </c>
      <c r="L80" s="2">
        <f>TREND(Calibration!$A$2:$A$4,Calibration!$D$2:$D$4,G80)</f>
        <v>605.69073021361851</v>
      </c>
    </row>
    <row r="81" spans="1:12" x14ac:dyDescent="0.25">
      <c r="A81">
        <v>395091</v>
      </c>
      <c r="B81">
        <v>14.04699993</v>
      </c>
      <c r="C81">
        <v>0.58429998000000005</v>
      </c>
      <c r="D81">
        <v>1154.5479736299999</v>
      </c>
      <c r="E81">
        <v>1.84689999</v>
      </c>
      <c r="F81">
        <v>1154.14099121</v>
      </c>
      <c r="G81">
        <v>1.5709999800000001</v>
      </c>
      <c r="H81">
        <v>1131.45605469</v>
      </c>
      <c r="J81" s="2">
        <f>TREND(Calibration!$A$2:$A$4,Calibration!$B$2:$B$4,C81)</f>
        <v>405.30983336007961</v>
      </c>
      <c r="K81" s="2">
        <f>TREND(Calibration!$A$2:$A$4,Calibration!$C$2:$C$4,E81)</f>
        <v>725.57678935605611</v>
      </c>
      <c r="L81" s="2">
        <f>TREND(Calibration!$A$2:$A$4,Calibration!$D$2:$D$4,G81)</f>
        <v>606.59493408392439</v>
      </c>
    </row>
    <row r="82" spans="1:12" x14ac:dyDescent="0.25">
      <c r="A82">
        <v>400091</v>
      </c>
      <c r="B82">
        <v>14.170000079999999</v>
      </c>
      <c r="C82">
        <v>0.58319997999999995</v>
      </c>
      <c r="D82">
        <v>750.70501708999996</v>
      </c>
      <c r="E82">
        <v>2.0316000000000001</v>
      </c>
      <c r="F82">
        <v>1036.3360595700001</v>
      </c>
      <c r="G82">
        <v>1.5699000400000001</v>
      </c>
      <c r="H82">
        <v>1364.4029541</v>
      </c>
      <c r="J82" s="2">
        <f>TREND(Calibration!$A$2:$A$4,Calibration!$B$2:$B$4,C82)</f>
        <v>404.62508982880109</v>
      </c>
      <c r="K82" s="2">
        <f>TREND(Calibration!$A$2:$A$4,Calibration!$C$2:$C$4,E82)</f>
        <v>799.82592096438702</v>
      </c>
      <c r="L82" s="2">
        <f>TREND(Calibration!$A$2:$A$4,Calibration!$D$2:$D$4,G82)</f>
        <v>606.14285886376445</v>
      </c>
    </row>
    <row r="83" spans="1:12" x14ac:dyDescent="0.25">
      <c r="A83">
        <v>405091</v>
      </c>
      <c r="B83">
        <v>14.27099991</v>
      </c>
      <c r="C83">
        <v>0.58490001999999996</v>
      </c>
      <c r="D83">
        <v>879.95001220999995</v>
      </c>
      <c r="E83">
        <v>2.25300002</v>
      </c>
      <c r="F83">
        <v>9.9000003020963209E+37</v>
      </c>
      <c r="G83">
        <v>1.57529998</v>
      </c>
      <c r="H83">
        <v>1288.65002441</v>
      </c>
      <c r="J83" s="2">
        <f>TREND(Calibration!$A$2:$A$4,Calibration!$B$2:$B$4,C83)</f>
        <v>405.68335473145078</v>
      </c>
      <c r="K83" s="2">
        <f>TREND(Calibration!$A$2:$A$4,Calibration!$C$2:$C$4,E83)</f>
        <v>888.82840246434523</v>
      </c>
      <c r="L83" s="2">
        <f>TREND(Calibration!$A$2:$A$4,Calibration!$D$2:$D$4,G83)</f>
        <v>608.3622336154333</v>
      </c>
    </row>
    <row r="84" spans="1:12" x14ac:dyDescent="0.25">
      <c r="A84">
        <v>410102</v>
      </c>
      <c r="B84">
        <v>14.26799965</v>
      </c>
      <c r="C84">
        <v>0.57569999000000005</v>
      </c>
      <c r="D84">
        <v>1058.2979736299999</v>
      </c>
      <c r="E84">
        <v>2.41179991</v>
      </c>
      <c r="F84">
        <v>9.9000003020963209E+37</v>
      </c>
      <c r="G84">
        <v>1.57579994</v>
      </c>
      <c r="H84">
        <v>9.9000003020963209E+37</v>
      </c>
      <c r="J84" s="2">
        <f>TREND(Calibration!$A$2:$A$4,Calibration!$B$2:$B$4,C84)</f>
        <v>399.95639015866197</v>
      </c>
      <c r="K84" s="2">
        <f>TREND(Calibration!$A$2:$A$4,Calibration!$C$2:$C$4,E84)</f>
        <v>952.66572403243003</v>
      </c>
      <c r="L84" s="2">
        <f>TREND(Calibration!$A$2:$A$4,Calibration!$D$2:$D$4,G84)</f>
        <v>608.5677171209619</v>
      </c>
    </row>
    <row r="85" spans="1:12" x14ac:dyDescent="0.25">
      <c r="A85">
        <v>415092</v>
      </c>
      <c r="B85">
        <v>14.20300007</v>
      </c>
      <c r="C85">
        <v>0.58319997999999995</v>
      </c>
      <c r="D85">
        <v>492.26800537000003</v>
      </c>
      <c r="E85">
        <v>2.1817998900000002</v>
      </c>
      <c r="F85">
        <v>9.9000003020963209E+37</v>
      </c>
      <c r="G85">
        <v>1.5687999699999999</v>
      </c>
      <c r="H85">
        <v>1362.0109863299999</v>
      </c>
      <c r="J85" s="2">
        <f>TREND(Calibration!$A$2:$A$4,Calibration!$B$2:$B$4,C85)</f>
        <v>404.62508982880109</v>
      </c>
      <c r="K85" s="2">
        <f>TREND(Calibration!$A$2:$A$4,Calibration!$C$2:$C$4,E85)</f>
        <v>860.20605521650123</v>
      </c>
      <c r="L85" s="2">
        <f>TREND(Calibration!$A$2:$A$4,Calibration!$D$2:$D$4,G85)</f>
        <v>605.69073021361851</v>
      </c>
    </row>
    <row r="86" spans="1:12" x14ac:dyDescent="0.25">
      <c r="A86">
        <v>420092</v>
      </c>
      <c r="B86">
        <v>14.09200001</v>
      </c>
      <c r="C86">
        <v>0.58109999000000001</v>
      </c>
      <c r="D86">
        <v>872.89398193</v>
      </c>
      <c r="E86">
        <v>2.2822000999999998</v>
      </c>
      <c r="F86">
        <v>9.9000003020963209E+37</v>
      </c>
      <c r="G86">
        <v>1.5730999699999999</v>
      </c>
      <c r="H86">
        <v>9.9000003020963209E+37</v>
      </c>
      <c r="J86" s="2">
        <f>TREND(Calibration!$A$2:$A$4,Calibration!$B$2:$B$4,C86)</f>
        <v>403.31785840311983</v>
      </c>
      <c r="K86" s="2">
        <f>TREND(Calibration!$A$2:$A$4,Calibration!$C$2:$C$4,E86)</f>
        <v>900.56679155752283</v>
      </c>
      <c r="L86" s="2">
        <f>TREND(Calibration!$A$2:$A$4,Calibration!$D$2:$D$4,G86)</f>
        <v>607.45802974512742</v>
      </c>
    </row>
    <row r="87" spans="1:12" x14ac:dyDescent="0.25">
      <c r="A87">
        <v>425103</v>
      </c>
      <c r="B87">
        <v>13.97900009</v>
      </c>
      <c r="C87">
        <v>0.58490001999999996</v>
      </c>
      <c r="D87">
        <v>914.94702147999999</v>
      </c>
      <c r="E87">
        <v>2.1375000499999999</v>
      </c>
      <c r="F87">
        <v>9.9000003020963209E+37</v>
      </c>
      <c r="G87">
        <v>1.5742000300000001</v>
      </c>
      <c r="H87">
        <v>9.9000003020963209E+37</v>
      </c>
      <c r="J87" s="2">
        <f>TREND(Calibration!$A$2:$A$4,Calibration!$B$2:$B$4,C87)</f>
        <v>405.68335473145078</v>
      </c>
      <c r="K87" s="2">
        <f>TREND(Calibration!$A$2:$A$4,Calibration!$C$2:$C$4,E87)</f>
        <v>842.39758487376537</v>
      </c>
      <c r="L87" s="2">
        <f>TREND(Calibration!$A$2:$A$4,Calibration!$D$2:$D$4,G87)</f>
        <v>607.91015428527442</v>
      </c>
    </row>
    <row r="88" spans="1:12" x14ac:dyDescent="0.25">
      <c r="A88">
        <v>430092</v>
      </c>
      <c r="B88">
        <v>13.911000250000001</v>
      </c>
      <c r="C88">
        <v>0.58539998999999998</v>
      </c>
      <c r="D88">
        <v>773.62097168000003</v>
      </c>
      <c r="E88">
        <v>2.1449999800000001</v>
      </c>
      <c r="F88">
        <v>1133.5019531200001</v>
      </c>
      <c r="G88">
        <v>1.5822999499999999</v>
      </c>
      <c r="H88">
        <v>9.9000003020963209E+37</v>
      </c>
      <c r="J88" s="2">
        <f>TREND(Calibration!$A$2:$A$4,Calibration!$B$2:$B$4,C88)</f>
        <v>405.99458311629922</v>
      </c>
      <c r="K88" s="2">
        <f>TREND(Calibration!$A$2:$A$4,Calibration!$C$2:$C$4,E88)</f>
        <v>845.41254567221517</v>
      </c>
      <c r="L88" s="2">
        <f>TREND(Calibration!$A$2:$A$4,Calibration!$D$2:$D$4,G88)</f>
        <v>611.23922052277658</v>
      </c>
    </row>
    <row r="89" spans="1:12" x14ac:dyDescent="0.25">
      <c r="A89">
        <v>435092</v>
      </c>
      <c r="B89">
        <v>13.93999958</v>
      </c>
      <c r="C89">
        <v>0.58700001000000002</v>
      </c>
      <c r="D89">
        <v>471.20599364999998</v>
      </c>
      <c r="E89">
        <v>2.2725000400000002</v>
      </c>
      <c r="F89">
        <v>9.9000003020963209E+37</v>
      </c>
      <c r="G89">
        <v>1.5801999600000001</v>
      </c>
      <c r="H89">
        <v>9.9000003020963209E+37</v>
      </c>
      <c r="J89" s="2">
        <f>TREND(Calibration!$A$2:$A$4,Calibration!$B$2:$B$4,C89)</f>
        <v>406.9905861571321</v>
      </c>
      <c r="K89" s="2">
        <f>TREND(Calibration!$A$2:$A$4,Calibration!$C$2:$C$4,E89)</f>
        <v>896.66738174401667</v>
      </c>
      <c r="L89" s="2">
        <f>TREND(Calibration!$A$2:$A$4,Calibration!$D$2:$D$4,G89)</f>
        <v>610.37612486157354</v>
      </c>
    </row>
    <row r="90" spans="1:12" x14ac:dyDescent="0.25">
      <c r="A90">
        <v>440092</v>
      </c>
      <c r="B90">
        <v>14.0340004</v>
      </c>
      <c r="C90">
        <v>0.59079999000000005</v>
      </c>
      <c r="D90">
        <v>1067.27697754</v>
      </c>
      <c r="E90">
        <v>2.1164000000000001</v>
      </c>
      <c r="F90">
        <v>9.9000003020963209E+37</v>
      </c>
      <c r="G90">
        <v>1.60769999</v>
      </c>
      <c r="H90">
        <v>9.9000003020963209E+37</v>
      </c>
      <c r="J90" s="2">
        <f>TREND(Calibration!$A$2:$A$4,Calibration!$B$2:$B$4,C90)</f>
        <v>409.35605136075714</v>
      </c>
      <c r="K90" s="2">
        <f>TREND(Calibration!$A$2:$A$4,Calibration!$C$2:$C$4,E90)</f>
        <v>833.91539589395779</v>
      </c>
      <c r="L90" s="2">
        <f>TREND(Calibration!$A$2:$A$4,Calibration!$D$2:$D$4,G90)</f>
        <v>621.67863419540618</v>
      </c>
    </row>
    <row r="91" spans="1:12" x14ac:dyDescent="0.25">
      <c r="A91">
        <v>445091</v>
      </c>
      <c r="B91">
        <v>14.17300034</v>
      </c>
      <c r="C91">
        <v>0.59299999000000003</v>
      </c>
      <c r="D91">
        <v>907.70898437000005</v>
      </c>
      <c r="E91">
        <v>2.0608000799999999</v>
      </c>
      <c r="F91">
        <v>9.9000003020963209E+37</v>
      </c>
      <c r="G91">
        <v>1.6060999600000001</v>
      </c>
      <c r="H91">
        <v>9.9000003020963209E+37</v>
      </c>
      <c r="J91" s="2">
        <f>TREND(Calibration!$A$2:$A$4,Calibration!$B$2:$B$4,C91)</f>
        <v>410.72553842331405</v>
      </c>
      <c r="K91" s="2">
        <f>TREND(Calibration!$A$2:$A$4,Calibration!$C$2:$C$4,E91)</f>
        <v>811.56431005756451</v>
      </c>
      <c r="L91" s="2">
        <f>TREND(Calibration!$A$2:$A$4,Calibration!$D$2:$D$4,G91)</f>
        <v>621.02102203973186</v>
      </c>
    </row>
    <row r="92" spans="1:12" x14ac:dyDescent="0.25">
      <c r="A92">
        <v>450091</v>
      </c>
      <c r="B92">
        <v>14.26799965</v>
      </c>
      <c r="C92">
        <v>0.59240000999999998</v>
      </c>
      <c r="D92">
        <v>720.80603026999995</v>
      </c>
      <c r="E92">
        <v>2.1833999199999998</v>
      </c>
      <c r="F92">
        <v>9.9000003020963209E+37</v>
      </c>
      <c r="G92">
        <v>1.6011999800000001</v>
      </c>
      <c r="H92">
        <v>9.9000003020963209E+37</v>
      </c>
      <c r="J92" s="2">
        <f>TREND(Calibration!$A$2:$A$4,Calibration!$B$2:$B$4,C92)</f>
        <v>410.35205440158995</v>
      </c>
      <c r="K92" s="2">
        <f>TREND(Calibration!$A$2:$A$4,Calibration!$C$2:$C$4,E92)</f>
        <v>860.84926491663748</v>
      </c>
      <c r="L92" s="2">
        <f>TREND(Calibration!$A$2:$A$4,Calibration!$D$2:$D$4,G92)</f>
        <v>619.00713079359161</v>
      </c>
    </row>
    <row r="93" spans="1:12" x14ac:dyDescent="0.25">
      <c r="A93">
        <v>455092</v>
      </c>
      <c r="B93">
        <v>14.3579998</v>
      </c>
      <c r="C93">
        <v>0.58920002000000005</v>
      </c>
      <c r="D93">
        <v>529.65002441000001</v>
      </c>
      <c r="E93">
        <v>2.0083999600000002</v>
      </c>
      <c r="F93">
        <v>9.9000003020963209E+37</v>
      </c>
      <c r="G93">
        <v>1.60549998</v>
      </c>
      <c r="H93">
        <v>9.9000003020963209E+37</v>
      </c>
      <c r="J93" s="2">
        <f>TREND(Calibration!$A$2:$A$4,Calibration!$B$2:$B$4,C93)</f>
        <v>408.36007944463023</v>
      </c>
      <c r="K93" s="2">
        <f>TREND(Calibration!$A$2:$A$4,Calibration!$C$2:$C$4,E93)</f>
        <v>790.49953910182762</v>
      </c>
      <c r="L93" s="2">
        <f>TREND(Calibration!$A$2:$A$4,Calibration!$D$2:$D$4,G93)</f>
        <v>620.77443032510041</v>
      </c>
    </row>
    <row r="94" spans="1:12" x14ac:dyDescent="0.25">
      <c r="A94">
        <v>460091</v>
      </c>
      <c r="B94">
        <v>14.352000240000001</v>
      </c>
      <c r="C94">
        <v>0.58590001000000003</v>
      </c>
      <c r="D94">
        <v>679.96899413999995</v>
      </c>
      <c r="E94">
        <v>1.9754999900000001</v>
      </c>
      <c r="F94">
        <v>9.9000003020963209E+37</v>
      </c>
      <c r="G94">
        <v>1.6001000400000001</v>
      </c>
      <c r="H94">
        <v>9.9000003020963209E+37</v>
      </c>
      <c r="J94" s="2">
        <f>TREND(Calibration!$A$2:$A$4,Calibration!$B$2:$B$4,C94)</f>
        <v>406.30584262585364</v>
      </c>
      <c r="K94" s="2">
        <f>TREND(Calibration!$A$2:$A$4,Calibration!$C$2:$C$4,E94)</f>
        <v>777.27379968557022</v>
      </c>
      <c r="L94" s="2">
        <f>TREND(Calibration!$A$2:$A$4,Calibration!$D$2:$D$4,G94)</f>
        <v>618.55505557343156</v>
      </c>
    </row>
    <row r="95" spans="1:12" x14ac:dyDescent="0.25">
      <c r="A95">
        <v>465091</v>
      </c>
      <c r="B95">
        <v>14.2840004</v>
      </c>
      <c r="C95">
        <v>0.58859998000000002</v>
      </c>
      <c r="D95">
        <v>388.32998657000002</v>
      </c>
      <c r="E95">
        <v>1.9598</v>
      </c>
      <c r="F95">
        <v>9.9000003020963209E+37</v>
      </c>
      <c r="G95">
        <v>1.5872000500000001</v>
      </c>
      <c r="H95">
        <v>9.9000003020963209E+37</v>
      </c>
      <c r="J95" s="2">
        <f>TREND(Calibration!$A$2:$A$4,Calibration!$B$2:$B$4,C95)</f>
        <v>407.986558073259</v>
      </c>
      <c r="K95" s="2">
        <f>TREND(Calibration!$A$2:$A$4,Calibration!$C$2:$C$4,E95)</f>
        <v>770.96242686128346</v>
      </c>
      <c r="L95" s="2">
        <f>TREND(Calibration!$A$2:$A$4,Calibration!$D$2:$D$4,G95)</f>
        <v>613.25316108890377</v>
      </c>
    </row>
    <row r="96" spans="1:12" x14ac:dyDescent="0.25">
      <c r="A96">
        <v>470092</v>
      </c>
      <c r="B96">
        <v>14.144000050000001</v>
      </c>
      <c r="C96">
        <v>0.59189999000000004</v>
      </c>
      <c r="D96">
        <v>866.10699463000003</v>
      </c>
      <c r="E96">
        <v>2.1596000200000001</v>
      </c>
      <c r="F96">
        <v>9.9000003020963209E+37</v>
      </c>
      <c r="G96">
        <v>1.58179998</v>
      </c>
      <c r="H96">
        <v>9.9000003020963209E+37</v>
      </c>
      <c r="J96" s="2">
        <f>TREND(Calibration!$A$2:$A$4,Calibration!$B$2:$B$4,C96)</f>
        <v>410.04079489203559</v>
      </c>
      <c r="K96" s="2">
        <f>TREND(Calibration!$A$2:$A$4,Calibration!$C$2:$C$4,E96)</f>
        <v>851.28174021880398</v>
      </c>
      <c r="L96" s="2">
        <f>TREND(Calibration!$A$2:$A$4,Calibration!$D$2:$D$4,G96)</f>
        <v>611.03373290724903</v>
      </c>
    </row>
    <row r="97" spans="1:12" x14ac:dyDescent="0.25">
      <c r="A97">
        <v>475091</v>
      </c>
      <c r="B97">
        <v>14.03100014</v>
      </c>
      <c r="C97">
        <v>0.58859998000000002</v>
      </c>
      <c r="D97">
        <v>749.27899170000001</v>
      </c>
      <c r="E97">
        <v>2.0592000499999998</v>
      </c>
      <c r="F97">
        <v>9.9000003020963209E+37</v>
      </c>
      <c r="G97">
        <v>1.58179998</v>
      </c>
      <c r="H97">
        <v>9.9000003020963209E+37</v>
      </c>
      <c r="J97" s="2">
        <f>TREND(Calibration!$A$2:$A$4,Calibration!$B$2:$B$4,C97)</f>
        <v>407.986558073259</v>
      </c>
      <c r="K97" s="2">
        <f>TREND(Calibration!$A$2:$A$4,Calibration!$C$2:$C$4,E97)</f>
        <v>810.92110035742814</v>
      </c>
      <c r="L97" s="2">
        <f>TREND(Calibration!$A$2:$A$4,Calibration!$D$2:$D$4,G97)</f>
        <v>611.03373290724903</v>
      </c>
    </row>
    <row r="98" spans="1:12" x14ac:dyDescent="0.25">
      <c r="A98">
        <v>480091</v>
      </c>
      <c r="B98">
        <v>13.9659996</v>
      </c>
      <c r="C98">
        <v>0.59079999000000005</v>
      </c>
      <c r="D98">
        <v>711.01300048999997</v>
      </c>
      <c r="E98">
        <v>2.12450004</v>
      </c>
      <c r="F98">
        <v>9.9000003020963209E+37</v>
      </c>
      <c r="G98">
        <v>1.5834000100000001</v>
      </c>
      <c r="H98">
        <v>9.9000003020963209E+37</v>
      </c>
      <c r="J98" s="2">
        <f>TREND(Calibration!$A$2:$A$4,Calibration!$B$2:$B$4,C98)</f>
        <v>409.35605136075714</v>
      </c>
      <c r="K98" s="2">
        <f>TREND(Calibration!$A$2:$A$4,Calibration!$C$2:$C$4,E98)</f>
        <v>837.17160002731293</v>
      </c>
      <c r="L98" s="2">
        <f>TREND(Calibration!$A$2:$A$4,Calibration!$D$2:$D$4,G98)</f>
        <v>611.69134506292357</v>
      </c>
    </row>
    <row r="99" spans="1:12" x14ac:dyDescent="0.25">
      <c r="A99">
        <v>485092</v>
      </c>
      <c r="B99">
        <v>13.95600033</v>
      </c>
      <c r="C99">
        <v>0.59030002000000004</v>
      </c>
      <c r="D99">
        <v>584.87701416000004</v>
      </c>
      <c r="E99">
        <v>2.0634999299999999</v>
      </c>
      <c r="F99">
        <v>9.9000003020963209E+37</v>
      </c>
      <c r="G99">
        <v>1.58179998</v>
      </c>
      <c r="H99">
        <v>9.9000003020963209E+37</v>
      </c>
      <c r="J99" s="2">
        <f>TREND(Calibration!$A$2:$A$4,Calibration!$B$2:$B$4,C99)</f>
        <v>409.04482297590869</v>
      </c>
      <c r="K99" s="2">
        <f>TREND(Calibration!$A$2:$A$4,Calibration!$C$2:$C$4,E99)</f>
        <v>812.64964577559044</v>
      </c>
      <c r="L99" s="2">
        <f>TREND(Calibration!$A$2:$A$4,Calibration!$D$2:$D$4,G99)</f>
        <v>611.03373290724903</v>
      </c>
    </row>
    <row r="100" spans="1:12" x14ac:dyDescent="0.25">
      <c r="A100">
        <v>490092</v>
      </c>
      <c r="B100">
        <v>14.07600021</v>
      </c>
      <c r="C100">
        <v>0.59130000999999999</v>
      </c>
      <c r="D100">
        <v>431.84399414000001</v>
      </c>
      <c r="E100">
        <v>2.5452001100000001</v>
      </c>
      <c r="F100">
        <v>9.9000003020963209E+37</v>
      </c>
      <c r="G100">
        <v>1.5607000600000001</v>
      </c>
      <c r="H100">
        <v>9.9000003020963209E+37</v>
      </c>
      <c r="J100" s="2">
        <f>TREND(Calibration!$A$2:$A$4,Calibration!$B$2:$B$4,C100)</f>
        <v>409.6673108703115</v>
      </c>
      <c r="K100" s="2">
        <f>TREND(Calibration!$A$2:$A$4,Calibration!$C$2:$C$4,E100)</f>
        <v>1006.292407682191</v>
      </c>
      <c r="L100" s="2">
        <f>TREND(Calibration!$A$2:$A$4,Calibration!$D$2:$D$4,G100)</f>
        <v>602.36166808611529</v>
      </c>
    </row>
    <row r="101" spans="1:12" x14ac:dyDescent="0.25">
      <c r="A101">
        <v>495101</v>
      </c>
      <c r="B101">
        <v>14.12800026</v>
      </c>
      <c r="C101">
        <v>0.59240000999999998</v>
      </c>
      <c r="D101">
        <v>1230.76599121</v>
      </c>
      <c r="E101">
        <v>2.0710999999999999</v>
      </c>
      <c r="F101">
        <v>1070.58496094</v>
      </c>
      <c r="G101">
        <v>1.5887999500000001</v>
      </c>
      <c r="H101">
        <v>9.9000003020963209E+37</v>
      </c>
      <c r="J101" s="2">
        <f>TREND(Calibration!$A$2:$A$4,Calibration!$B$2:$B$4,C101)</f>
        <v>410.35205440158995</v>
      </c>
      <c r="K101" s="2">
        <f>TREND(Calibration!$A$2:$A$4,Calibration!$C$2:$C$4,E101)</f>
        <v>815.70486270634501</v>
      </c>
      <c r="L101" s="2">
        <f>TREND(Calibration!$A$2:$A$4,Calibration!$D$2:$D$4,G101)</f>
        <v>613.91071981459243</v>
      </c>
    </row>
    <row r="102" spans="1:12" x14ac:dyDescent="0.25">
      <c r="A102">
        <v>500091</v>
      </c>
      <c r="B102">
        <v>14.286999700000001</v>
      </c>
      <c r="C102">
        <v>0.59350002000000002</v>
      </c>
      <c r="D102">
        <v>475.03900146000001</v>
      </c>
      <c r="E102">
        <v>2.0613000399999999</v>
      </c>
      <c r="F102">
        <v>9.9000003020963209E+37</v>
      </c>
      <c r="G102">
        <v>1.5801999600000001</v>
      </c>
      <c r="H102">
        <v>1078.3699951200001</v>
      </c>
      <c r="J102" s="2">
        <f>TREND(Calibration!$A$2:$A$4,Calibration!$B$2:$B$4,C102)</f>
        <v>411.03680415780963</v>
      </c>
      <c r="K102" s="2">
        <f>TREND(Calibration!$A$2:$A$4,Calibration!$C$2:$C$4,E102)</f>
        <v>811.76529324017997</v>
      </c>
      <c r="L102" s="2">
        <f>TREND(Calibration!$A$2:$A$4,Calibration!$D$2:$D$4,G102)</f>
        <v>610.37612486157354</v>
      </c>
    </row>
    <row r="103" spans="1:12" x14ac:dyDescent="0.25">
      <c r="A103">
        <v>505087</v>
      </c>
      <c r="B103">
        <v>14.336000439999999</v>
      </c>
      <c r="C103">
        <v>0.59399997999999998</v>
      </c>
      <c r="D103">
        <v>755.45202637</v>
      </c>
      <c r="E103">
        <v>1.9759999500000001</v>
      </c>
      <c r="F103">
        <v>9.9000003020963209E+37</v>
      </c>
      <c r="G103">
        <v>1.5785000300000001</v>
      </c>
      <c r="H103">
        <v>1321.8470459</v>
      </c>
      <c r="J103" s="2">
        <f>TREND(Calibration!$A$2:$A$4,Calibration!$B$2:$B$4,C103)</f>
        <v>411.34802631771686</v>
      </c>
      <c r="K103" s="2">
        <f>TREND(Calibration!$A$2:$A$4,Calibration!$C$2:$C$4,E103)</f>
        <v>777.47478286818557</v>
      </c>
      <c r="L103" s="2">
        <f>TREND(Calibration!$A$2:$A$4,Calibration!$D$2:$D$4,G103)</f>
        <v>609.67745381678333</v>
      </c>
    </row>
    <row r="104" spans="1:12" x14ac:dyDescent="0.25">
      <c r="A104">
        <v>510087</v>
      </c>
      <c r="B104">
        <v>14.251000400000001</v>
      </c>
      <c r="C104">
        <v>0.59670000999999995</v>
      </c>
      <c r="D104">
        <v>991.50402831999997</v>
      </c>
      <c r="E104">
        <v>2.0322000999999998</v>
      </c>
      <c r="F104">
        <v>9.9000003020963209E+37</v>
      </c>
      <c r="G104">
        <v>1.5748000099999999</v>
      </c>
      <c r="H104">
        <v>9.9000003020963209E+37</v>
      </c>
      <c r="J104" s="2">
        <f>TREND(Calibration!$A$2:$A$4,Calibration!$B$2:$B$4,C104)</f>
        <v>413.02877911476935</v>
      </c>
      <c r="K104" s="2">
        <f>TREND(Calibration!$A$2:$A$4,Calibration!$C$2:$C$4,E104)</f>
        <v>800.06716027930713</v>
      </c>
      <c r="L104" s="2">
        <f>TREND(Calibration!$A$2:$A$4,Calibration!$D$2:$D$4,G104)</f>
        <v>608.15674599990564</v>
      </c>
    </row>
    <row r="105" spans="1:12" x14ac:dyDescent="0.25">
      <c r="A105">
        <v>515087</v>
      </c>
      <c r="B105">
        <v>14.135000229999999</v>
      </c>
      <c r="C105">
        <v>0.59299999000000003</v>
      </c>
      <c r="D105">
        <v>690.34802246000004</v>
      </c>
      <c r="E105">
        <v>1.9035999800000001</v>
      </c>
      <c r="F105">
        <v>9.9000003020963209E+37</v>
      </c>
      <c r="G105">
        <v>1.57369995</v>
      </c>
      <c r="H105">
        <v>9.9000003020963209E+37</v>
      </c>
      <c r="J105" s="2">
        <f>TREND(Calibration!$A$2:$A$4,Calibration!$B$2:$B$4,C105)</f>
        <v>410.72553842331405</v>
      </c>
      <c r="K105" s="2">
        <f>TREND(Calibration!$A$2:$A$4,Calibration!$C$2:$C$4,E105)</f>
        <v>748.37010170997019</v>
      </c>
      <c r="L105" s="2">
        <f>TREND(Calibration!$A$2:$A$4,Calibration!$D$2:$D$4,G105)</f>
        <v>607.70462145975876</v>
      </c>
    </row>
    <row r="106" spans="1:12" x14ac:dyDescent="0.25">
      <c r="A106">
        <v>520098</v>
      </c>
      <c r="B106">
        <v>14.024000170000001</v>
      </c>
      <c r="C106">
        <v>0.58969998000000001</v>
      </c>
      <c r="D106">
        <v>723.08398437000005</v>
      </c>
      <c r="E106">
        <v>1.9581999800000001</v>
      </c>
      <c r="F106">
        <v>1369.95996094</v>
      </c>
      <c r="G106">
        <v>1.5903999799999999</v>
      </c>
      <c r="H106">
        <v>9.9000003020963209E+37</v>
      </c>
      <c r="J106" s="2">
        <f>TREND(Calibration!$A$2:$A$4,Calibration!$B$2:$B$4,C106)</f>
        <v>408.67130160453746</v>
      </c>
      <c r="K106" s="2">
        <f>TREND(Calibration!$A$2:$A$4,Calibration!$C$2:$C$4,E106)</f>
        <v>770.31922118113243</v>
      </c>
      <c r="L106" s="2">
        <f>TREND(Calibration!$A$2:$A$4,Calibration!$D$2:$D$4,G106)</f>
        <v>614.56833197026685</v>
      </c>
    </row>
    <row r="107" spans="1:12" x14ac:dyDescent="0.25">
      <c r="A107">
        <v>525087</v>
      </c>
      <c r="B107">
        <v>14.027000429999999</v>
      </c>
      <c r="C107">
        <v>0.59729999</v>
      </c>
      <c r="D107">
        <v>433.51300049000002</v>
      </c>
      <c r="E107">
        <v>2.02189994</v>
      </c>
      <c r="F107">
        <v>9.9000003020963209E+37</v>
      </c>
      <c r="G107">
        <v>1.58449996</v>
      </c>
      <c r="H107">
        <v>9.9000003020963209E+37</v>
      </c>
      <c r="J107" s="2">
        <f>TREND(Calibration!$A$2:$A$4,Calibration!$B$2:$B$4,C107)</f>
        <v>413.40226313649345</v>
      </c>
      <c r="K107" s="2">
        <f>TREND(Calibration!$A$2:$A$4,Calibration!$C$2:$C$4,E107)</f>
        <v>795.92651115088074</v>
      </c>
      <c r="L107" s="2">
        <f>TREND(Calibration!$A$2:$A$4,Calibration!$D$2:$D$4,G107)</f>
        <v>612.14342439308246</v>
      </c>
    </row>
    <row r="108" spans="1:12" x14ac:dyDescent="0.25">
      <c r="A108">
        <v>530087</v>
      </c>
      <c r="B108">
        <v>14.00800037</v>
      </c>
      <c r="C108">
        <v>0.59079999000000005</v>
      </c>
      <c r="D108">
        <v>1193.86206055</v>
      </c>
      <c r="E108">
        <v>1.8772000099999999</v>
      </c>
      <c r="F108">
        <v>1069.1300048799999</v>
      </c>
      <c r="G108">
        <v>1.5801999600000001</v>
      </c>
      <c r="H108">
        <v>9.9000003020963209E+37</v>
      </c>
      <c r="J108" s="2">
        <f>TREND(Calibration!$A$2:$A$4,Calibration!$B$2:$B$4,C108)</f>
        <v>409.35605136075714</v>
      </c>
      <c r="K108" s="2">
        <f>TREND(Calibration!$A$2:$A$4,Calibration!$C$2:$C$4,E108)</f>
        <v>737.75735270694622</v>
      </c>
      <c r="L108" s="2">
        <f>TREND(Calibration!$A$2:$A$4,Calibration!$D$2:$D$4,G108)</f>
        <v>610.37612486157354</v>
      </c>
    </row>
    <row r="109" spans="1:12" x14ac:dyDescent="0.25">
      <c r="A109">
        <v>535098</v>
      </c>
      <c r="B109">
        <v>14.083000180000001</v>
      </c>
      <c r="C109">
        <v>0.59460002000000001</v>
      </c>
      <c r="D109">
        <v>572.50799560999997</v>
      </c>
      <c r="E109">
        <v>1.8998999599999999</v>
      </c>
      <c r="F109">
        <v>9.9000003020963209E+37</v>
      </c>
      <c r="G109">
        <v>1.58449996</v>
      </c>
      <c r="H109">
        <v>9.9000003020963209E+37</v>
      </c>
      <c r="J109" s="2">
        <f>TREND(Calibration!$A$2:$A$4,Calibration!$B$2:$B$4,C109)</f>
        <v>411.72154768908808</v>
      </c>
      <c r="K109" s="2">
        <f>TREND(Calibration!$A$2:$A$4,Calibration!$C$2:$C$4,E109)</f>
        <v>746.88269912708199</v>
      </c>
      <c r="L109" s="2">
        <f>TREND(Calibration!$A$2:$A$4,Calibration!$D$2:$D$4,G109)</f>
        <v>612.14342439308246</v>
      </c>
    </row>
    <row r="110" spans="1:12" x14ac:dyDescent="0.25">
      <c r="A110">
        <v>540090</v>
      </c>
      <c r="B110">
        <v>14.14099979</v>
      </c>
      <c r="C110">
        <v>0.60320001999999995</v>
      </c>
      <c r="D110">
        <v>1115.79394531</v>
      </c>
      <c r="E110">
        <v>1.84800005</v>
      </c>
      <c r="F110">
        <v>1248.7149658200001</v>
      </c>
      <c r="G110">
        <v>1.60230005</v>
      </c>
      <c r="H110">
        <v>9.9000003020963209E+37</v>
      </c>
      <c r="J110" s="2">
        <f>TREND(Calibration!$A$2:$A$4,Calibration!$B$2:$B$4,C110)</f>
        <v>417.07499711544688</v>
      </c>
      <c r="K110" s="2">
        <f>TREND(Calibration!$A$2:$A$4,Calibration!$C$2:$C$4,E110)</f>
        <v>726.01901185359168</v>
      </c>
      <c r="L110" s="2">
        <f>TREND(Calibration!$A$2:$A$4,Calibration!$D$2:$D$4,G110)</f>
        <v>619.45925944373732</v>
      </c>
    </row>
    <row r="111" spans="1:12" x14ac:dyDescent="0.25">
      <c r="A111">
        <v>545090</v>
      </c>
      <c r="B111">
        <v>14.244999890000001</v>
      </c>
      <c r="C111">
        <v>0.60320001999999995</v>
      </c>
      <c r="D111">
        <v>708.34899901999995</v>
      </c>
      <c r="E111">
        <v>1.8702000400000001</v>
      </c>
      <c r="F111">
        <v>1148.0300293</v>
      </c>
      <c r="G111">
        <v>1.6066000499999999</v>
      </c>
      <c r="H111">
        <v>9.9000003020963209E+37</v>
      </c>
      <c r="J111" s="2">
        <f>TREND(Calibration!$A$2:$A$4,Calibration!$B$2:$B$4,C111)</f>
        <v>417.07499711544688</v>
      </c>
      <c r="K111" s="2">
        <f>TREND(Calibration!$A$2:$A$4,Calibration!$C$2:$C$4,E111)</f>
        <v>734.94337509111199</v>
      </c>
      <c r="L111" s="2">
        <f>TREND(Calibration!$A$2:$A$4,Calibration!$D$2:$D$4,G111)</f>
        <v>621.22655897524623</v>
      </c>
    </row>
    <row r="112" spans="1:12" x14ac:dyDescent="0.25">
      <c r="A112">
        <v>550087</v>
      </c>
      <c r="B112">
        <v>14.277000429999999</v>
      </c>
      <c r="C112">
        <v>0.60270000000000001</v>
      </c>
      <c r="D112">
        <v>579.12597656000003</v>
      </c>
      <c r="E112">
        <v>1.8961000400000001</v>
      </c>
      <c r="F112">
        <v>9.9000003020963209E+37</v>
      </c>
      <c r="G112">
        <v>1.59309995</v>
      </c>
      <c r="H112">
        <v>1218.0090332</v>
      </c>
      <c r="J112" s="2">
        <f>TREND(Calibration!$A$2:$A$4,Calibration!$B$2:$B$4,C112)</f>
        <v>416.76373760589252</v>
      </c>
      <c r="K112" s="2">
        <f>TREND(Calibration!$A$2:$A$4,Calibration!$C$2:$C$4,E112)</f>
        <v>745.35513689153515</v>
      </c>
      <c r="L112" s="2">
        <f>TREND(Calibration!$A$2:$A$4,Calibration!$D$2:$D$4,G112)</f>
        <v>615.67801934610134</v>
      </c>
    </row>
    <row r="113" spans="1:12" x14ac:dyDescent="0.25">
      <c r="A113">
        <v>555087</v>
      </c>
      <c r="B113">
        <v>14.170000079999999</v>
      </c>
      <c r="C113">
        <v>0.60320001999999995</v>
      </c>
      <c r="D113">
        <v>1052.1789550799999</v>
      </c>
      <c r="E113">
        <v>1.9424999999999999</v>
      </c>
      <c r="F113">
        <v>795.17401123000002</v>
      </c>
      <c r="G113">
        <v>1.5872000500000001</v>
      </c>
      <c r="H113">
        <v>9.9000003020963209E+37</v>
      </c>
      <c r="J113" s="2">
        <f>TREND(Calibration!$A$2:$A$4,Calibration!$B$2:$B$4,C113)</f>
        <v>417.07499711544688</v>
      </c>
      <c r="K113" s="2">
        <f>TREND(Calibration!$A$2:$A$4,Calibration!$C$2:$C$4,E113)</f>
        <v>764.0078523768309</v>
      </c>
      <c r="L113" s="2">
        <f>TREND(Calibration!$A$2:$A$4,Calibration!$D$2:$D$4,G113)</f>
        <v>613.25316108890377</v>
      </c>
    </row>
    <row r="114" spans="1:12" x14ac:dyDescent="0.25">
      <c r="A114">
        <v>560090</v>
      </c>
      <c r="B114">
        <v>14.102000240000001</v>
      </c>
      <c r="C114">
        <v>0.60430002000000005</v>
      </c>
      <c r="D114">
        <v>667.47100829999999</v>
      </c>
      <c r="E114">
        <v>2.21790004</v>
      </c>
      <c r="F114">
        <v>989.44299316000001</v>
      </c>
      <c r="G114">
        <v>1.5915000399999999</v>
      </c>
      <c r="H114">
        <v>9.9000003020963209E+37</v>
      </c>
      <c r="J114" s="2">
        <f>TREND(Calibration!$A$2:$A$4,Calibration!$B$2:$B$4,C114)</f>
        <v>417.75974064672545</v>
      </c>
      <c r="K114" s="2">
        <f>TREND(Calibration!$A$2:$A$4,Calibration!$C$2:$C$4,E114)</f>
        <v>874.7182622728543</v>
      </c>
      <c r="L114" s="2">
        <f>TREND(Calibration!$A$2:$A$4,Calibration!$D$2:$D$4,G114)</f>
        <v>615.02045651041374</v>
      </c>
    </row>
    <row r="115" spans="1:12" x14ac:dyDescent="0.25">
      <c r="A115">
        <v>565090</v>
      </c>
      <c r="B115">
        <v>14.0340004</v>
      </c>
      <c r="C115">
        <v>0.59729999</v>
      </c>
      <c r="D115">
        <v>753.90600586000005</v>
      </c>
      <c r="E115">
        <v>2.3847999600000001</v>
      </c>
      <c r="F115">
        <v>1121.9630127</v>
      </c>
      <c r="G115">
        <v>1.60549998</v>
      </c>
      <c r="H115">
        <v>9.9000003020963209E+37</v>
      </c>
      <c r="J115" s="2">
        <f>TREND(Calibration!$A$2:$A$4,Calibration!$B$2:$B$4,C115)</f>
        <v>413.40226313649345</v>
      </c>
      <c r="K115" s="2">
        <f>TREND(Calibration!$A$2:$A$4,Calibration!$C$2:$C$4,E115)</f>
        <v>941.81178395430902</v>
      </c>
      <c r="L115" s="2">
        <f>TREND(Calibration!$A$2:$A$4,Calibration!$D$2:$D$4,G115)</f>
        <v>620.77443032510041</v>
      </c>
    </row>
    <row r="116" spans="1:12" x14ac:dyDescent="0.25">
      <c r="A116">
        <v>570090</v>
      </c>
      <c r="B116">
        <v>13.920000079999999</v>
      </c>
      <c r="C116">
        <v>0.6038</v>
      </c>
      <c r="D116">
        <v>709.45501708999996</v>
      </c>
      <c r="E116">
        <v>2.1531000100000002</v>
      </c>
      <c r="F116">
        <v>1110.4709472699999</v>
      </c>
      <c r="G116">
        <v>1.5958000400000001</v>
      </c>
      <c r="H116">
        <v>9.9000003020963209E+37</v>
      </c>
      <c r="J116" s="2">
        <f>TREND(Calibration!$A$2:$A$4,Calibration!$B$2:$B$4,C116)</f>
        <v>417.44848113717097</v>
      </c>
      <c r="K116" s="2">
        <f>TREND(Calibration!$A$2:$A$4,Calibration!$C$2:$C$4,E116)</f>
        <v>848.66874578558509</v>
      </c>
      <c r="L116" s="2">
        <f>TREND(Calibration!$A$2:$A$4,Calibration!$D$2:$D$4,G116)</f>
        <v>616.78775604192265</v>
      </c>
    </row>
    <row r="117" spans="1:12" x14ac:dyDescent="0.25">
      <c r="A117">
        <v>575091</v>
      </c>
      <c r="B117">
        <v>13.92399979</v>
      </c>
      <c r="C117">
        <v>0.59299999000000003</v>
      </c>
      <c r="D117">
        <v>667.76397704999999</v>
      </c>
      <c r="E117">
        <v>2.1250998999999999</v>
      </c>
      <c r="F117">
        <v>1062.06799316</v>
      </c>
      <c r="G117">
        <v>1.59200001</v>
      </c>
      <c r="H117">
        <v>9.9000003020963209E+37</v>
      </c>
      <c r="J117" s="2">
        <f>TREND(Calibration!$A$2:$A$4,Calibration!$B$2:$B$4,C117)</f>
        <v>410.72553842331405</v>
      </c>
      <c r="K117" s="2">
        <f>TREND(Calibration!$A$2:$A$4,Calibration!$C$2:$C$4,E117)</f>
        <v>837.41274286258715</v>
      </c>
      <c r="L117" s="2">
        <f>TREND(Calibration!$A$2:$A$4,Calibration!$D$2:$D$4,G117)</f>
        <v>615.22594412594128</v>
      </c>
    </row>
    <row r="118" spans="1:12" x14ac:dyDescent="0.25">
      <c r="A118">
        <v>580090</v>
      </c>
      <c r="B118">
        <v>14.039999959999999</v>
      </c>
      <c r="C118">
        <v>0.60000001999999997</v>
      </c>
      <c r="D118">
        <v>257.20901488999999</v>
      </c>
      <c r="E118">
        <v>2.2925000199999999</v>
      </c>
      <c r="F118">
        <v>997.71899413999995</v>
      </c>
      <c r="G118">
        <v>1.5850000399999999</v>
      </c>
      <c r="H118">
        <v>9.9000003020963209E+37</v>
      </c>
      <c r="J118" s="2">
        <f>TREND(Calibration!$A$2:$A$4,Calibration!$B$2:$B$4,C118)</f>
        <v>415.08301593354594</v>
      </c>
      <c r="K118" s="2">
        <f>TREND(Calibration!$A$2:$A$4,Calibration!$C$2:$C$4,E118)</f>
        <v>904.70734420630322</v>
      </c>
      <c r="L118" s="2">
        <f>TREND(Calibration!$A$2:$A$4,Calibration!$D$2:$D$4,G118)</f>
        <v>612.34895721859789</v>
      </c>
    </row>
    <row r="119" spans="1:12" x14ac:dyDescent="0.25">
      <c r="A119">
        <v>585090</v>
      </c>
      <c r="B119">
        <v>14.15999985</v>
      </c>
      <c r="C119">
        <v>0.59509999000000002</v>
      </c>
      <c r="D119">
        <v>773.58300781000003</v>
      </c>
      <c r="E119">
        <v>2.2578999999999998</v>
      </c>
      <c r="F119">
        <v>803.04602050999995</v>
      </c>
      <c r="G119">
        <v>1.59200001</v>
      </c>
      <c r="H119">
        <v>9.9000003020963209E+37</v>
      </c>
      <c r="J119" s="2">
        <f>TREND(Calibration!$A$2:$A$4,Calibration!$B$2:$B$4,C119)</f>
        <v>412.03277607393653</v>
      </c>
      <c r="K119" s="2">
        <f>TREND(Calibration!$A$2:$A$4,Calibration!$C$2:$C$4,E119)</f>
        <v>890.79818719742764</v>
      </c>
      <c r="L119" s="2">
        <f>TREND(Calibration!$A$2:$A$4,Calibration!$D$2:$D$4,G119)</f>
        <v>615.22594412594128</v>
      </c>
    </row>
    <row r="120" spans="1:12" x14ac:dyDescent="0.25">
      <c r="A120">
        <v>590090</v>
      </c>
      <c r="B120">
        <v>14.319000239999999</v>
      </c>
      <c r="C120">
        <v>0.59619999000000001</v>
      </c>
      <c r="D120">
        <v>755.15002441000001</v>
      </c>
      <c r="E120">
        <v>2.4523000700000002</v>
      </c>
      <c r="F120">
        <v>912.72698975000003</v>
      </c>
      <c r="G120">
        <v>1.5887999500000001</v>
      </c>
      <c r="H120">
        <v>9.9000003020963209E+37</v>
      </c>
      <c r="J120" s="2">
        <f>TREND(Calibration!$A$2:$A$4,Calibration!$B$2:$B$4,C120)</f>
        <v>412.71751960521499</v>
      </c>
      <c r="K120" s="2">
        <f>TREND(Calibration!$A$2:$A$4,Calibration!$C$2:$C$4,E120)</f>
        <v>968.94672861926506</v>
      </c>
      <c r="L120" s="2">
        <f>TREND(Calibration!$A$2:$A$4,Calibration!$D$2:$D$4,G120)</f>
        <v>613.91071981459243</v>
      </c>
    </row>
    <row r="121" spans="1:12" x14ac:dyDescent="0.25">
      <c r="A121">
        <v>595091</v>
      </c>
      <c r="B121">
        <v>14.38799953</v>
      </c>
      <c r="C121">
        <v>0.60000001999999997</v>
      </c>
      <c r="D121">
        <v>589.73999022999999</v>
      </c>
      <c r="E121">
        <v>2.4825999699999999</v>
      </c>
      <c r="F121">
        <v>923.60699463000003</v>
      </c>
      <c r="G121">
        <v>1.5893000399999999</v>
      </c>
      <c r="H121">
        <v>9.9000003020963209E+37</v>
      </c>
      <c r="J121" s="2">
        <f>TREND(Calibration!$A$2:$A$4,Calibration!$B$2:$B$4,C121)</f>
        <v>415.08301593354594</v>
      </c>
      <c r="K121" s="2">
        <f>TREND(Calibration!$A$2:$A$4,Calibration!$C$2:$C$4,E121)</f>
        <v>981.12724373033211</v>
      </c>
      <c r="L121" s="2">
        <f>TREND(Calibration!$A$2:$A$4,Calibration!$D$2:$D$4,G121)</f>
        <v>614.1162567501068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14.36200047</v>
      </c>
      <c r="C2">
        <v>0.60110003000000001</v>
      </c>
      <c r="D2">
        <v>822.77697753999996</v>
      </c>
      <c r="E2">
        <v>2.2801001099999998</v>
      </c>
      <c r="F2">
        <v>841.51599121000004</v>
      </c>
      <c r="G2">
        <v>1.5877000100000001</v>
      </c>
      <c r="H2">
        <v>9.9000003020963209E+37</v>
      </c>
      <c r="J2" s="2">
        <f>TREND(Calibration!$A$2:$A$4,Calibration!$B$2:$B$4,C2)</f>
        <v>415.76776568976561</v>
      </c>
      <c r="K2" s="2">
        <f>TREND(Calibration!$A$2:$A$4,Calibration!$C$2:$C$4,E2)</f>
        <v>899.72259867477101</v>
      </c>
      <c r="L2" s="2">
        <f>TREND(Calibration!$A$2:$A$4,Calibration!$D$2:$D$4,G2)</f>
        <v>613.45864459443237</v>
      </c>
      <c r="N2" s="2">
        <f>AVERAGE(J2:J265)</f>
        <v>413.22460118797727</v>
      </c>
    </row>
    <row r="3" spans="1:14" x14ac:dyDescent="0.25">
      <c r="A3">
        <v>5075</v>
      </c>
      <c r="B3">
        <v>14.25800037</v>
      </c>
      <c r="C3">
        <v>0.60110003000000001</v>
      </c>
      <c r="D3">
        <v>761.27001953000001</v>
      </c>
      <c r="E3">
        <v>2.2028000400000001</v>
      </c>
      <c r="F3">
        <v>1077.65002441</v>
      </c>
      <c r="G3">
        <v>1.5958000400000001</v>
      </c>
      <c r="H3">
        <v>9.9000003020963209E+37</v>
      </c>
      <c r="J3" s="2">
        <f>TREND(Calibration!$A$2:$A$4,Calibration!$B$2:$B$4,C3)</f>
        <v>415.76776568976561</v>
      </c>
      <c r="K3" s="2">
        <f>TREND(Calibration!$A$2:$A$4,Calibration!$C$2:$C$4,E3)</f>
        <v>868.64808454365004</v>
      </c>
      <c r="L3" s="2">
        <f>TREND(Calibration!$A$2:$A$4,Calibration!$D$2:$D$4,G3)</f>
        <v>616.78775604192265</v>
      </c>
    </row>
    <row r="4" spans="1:14" x14ac:dyDescent="0.25">
      <c r="A4">
        <v>10076</v>
      </c>
      <c r="B4">
        <v>14.199000359999999</v>
      </c>
      <c r="C4">
        <v>0.59729999</v>
      </c>
      <c r="D4">
        <v>593.03997803000004</v>
      </c>
      <c r="E4">
        <v>2.23200011</v>
      </c>
      <c r="F4">
        <v>1201.76403809</v>
      </c>
      <c r="G4">
        <v>1.5887999500000001</v>
      </c>
      <c r="H4">
        <v>9.9000003020963209E+37</v>
      </c>
      <c r="J4" s="2">
        <f>TREND(Calibration!$A$2:$A$4,Calibration!$B$2:$B$4,C4)</f>
        <v>413.40226313649345</v>
      </c>
      <c r="K4" s="2">
        <f>TREND(Calibration!$A$2:$A$4,Calibration!$C$2:$C$4,E4)</f>
        <v>880.38646961684242</v>
      </c>
      <c r="L4" s="2">
        <f>TREND(Calibration!$A$2:$A$4,Calibration!$D$2:$D$4,G4)</f>
        <v>613.91071981459243</v>
      </c>
    </row>
    <row r="5" spans="1:14" x14ac:dyDescent="0.25">
      <c r="A5">
        <v>15076</v>
      </c>
      <c r="B5">
        <v>14.10499954</v>
      </c>
      <c r="C5">
        <v>0.59570003000000005</v>
      </c>
      <c r="D5">
        <v>630.79797363</v>
      </c>
      <c r="E5">
        <v>1.1670000599999999</v>
      </c>
      <c r="F5">
        <v>742.72698975000003</v>
      </c>
      <c r="G5">
        <v>1.5865999500000001</v>
      </c>
      <c r="H5">
        <v>9.9000003020963209E+37</v>
      </c>
      <c r="J5" s="2">
        <f>TREND(Calibration!$A$2:$A$4,Calibration!$B$2:$B$4,C5)</f>
        <v>412.40629744530776</v>
      </c>
      <c r="K5" s="2">
        <f>TREND(Calibration!$A$2:$A$4,Calibration!$C$2:$C$4,E5)</f>
        <v>452.25802027171756</v>
      </c>
      <c r="L5" s="2">
        <f>TREND(Calibration!$A$2:$A$4,Calibration!$D$2:$D$4,G5)</f>
        <v>613.00652005428549</v>
      </c>
    </row>
    <row r="6" spans="1:14" x14ac:dyDescent="0.25">
      <c r="A6">
        <v>20076</v>
      </c>
      <c r="B6">
        <v>14.00800037</v>
      </c>
      <c r="C6">
        <v>0.59460002000000001</v>
      </c>
      <c r="D6">
        <v>1033.48596191</v>
      </c>
      <c r="E6">
        <v>1.65310001</v>
      </c>
      <c r="F6">
        <v>1242.6290283200001</v>
      </c>
      <c r="G6">
        <v>1.5893000399999999</v>
      </c>
      <c r="H6">
        <v>9.9000003020963209E+37</v>
      </c>
      <c r="J6" s="2">
        <f>TREND(Calibration!$A$2:$A$4,Calibration!$B$2:$B$4,C6)</f>
        <v>411.72154768908808</v>
      </c>
      <c r="K6" s="2">
        <f>TREND(Calibration!$A$2:$A$4,Calibration!$C$2:$C$4,E6)</f>
        <v>647.6694832291538</v>
      </c>
      <c r="L6" s="2">
        <f>TREND(Calibration!$A$2:$A$4,Calibration!$D$2:$D$4,G6)</f>
        <v>614.1162567501068</v>
      </c>
    </row>
    <row r="7" spans="1:14" x14ac:dyDescent="0.25">
      <c r="A7">
        <v>25077</v>
      </c>
      <c r="B7">
        <v>13.98200035</v>
      </c>
      <c r="C7">
        <v>0.58920002000000005</v>
      </c>
      <c r="D7">
        <v>553.69299316000001</v>
      </c>
      <c r="E7">
        <v>1.63310003</v>
      </c>
      <c r="F7">
        <v>9.9000003020963209E+37</v>
      </c>
      <c r="G7">
        <v>1.5893000399999999</v>
      </c>
      <c r="H7">
        <v>1072.7299804700001</v>
      </c>
      <c r="J7" s="2">
        <f>TREND(Calibration!$A$2:$A$4,Calibration!$B$2:$B$4,C7)</f>
        <v>408.36007944463023</v>
      </c>
      <c r="K7" s="2">
        <f>TREND(Calibration!$A$2:$A$4,Calibration!$C$2:$C$4,E7)</f>
        <v>639.62952076686702</v>
      </c>
      <c r="L7" s="2">
        <f>TREND(Calibration!$A$2:$A$4,Calibration!$D$2:$D$4,G7)</f>
        <v>614.1162567501068</v>
      </c>
    </row>
    <row r="8" spans="1:14" x14ac:dyDescent="0.25">
      <c r="A8">
        <v>30078</v>
      </c>
      <c r="B8">
        <v>14.07600021</v>
      </c>
      <c r="C8">
        <v>0.59189999000000004</v>
      </c>
      <c r="D8">
        <v>834.18402100000003</v>
      </c>
      <c r="E8">
        <v>1.6621999700000001</v>
      </c>
      <c r="F8">
        <v>9.9000003020963209E+37</v>
      </c>
      <c r="G8">
        <v>1.5887999500000001</v>
      </c>
      <c r="H8">
        <v>9.9000003020963209E+37</v>
      </c>
      <c r="J8" s="2">
        <f>TREND(Calibration!$A$2:$A$4,Calibration!$B$2:$B$4,C8)</f>
        <v>410.04079489203559</v>
      </c>
      <c r="K8" s="2">
        <f>TREND(Calibration!$A$2:$A$4,Calibration!$C$2:$C$4,E8)</f>
        <v>651.32765372773986</v>
      </c>
      <c r="L8" s="2">
        <f>TREND(Calibration!$A$2:$A$4,Calibration!$D$2:$D$4,G8)</f>
        <v>613.91071981459243</v>
      </c>
    </row>
    <row r="9" spans="1:14" x14ac:dyDescent="0.25">
      <c r="A9">
        <v>35087</v>
      </c>
      <c r="B9">
        <v>14.18000031</v>
      </c>
      <c r="C9">
        <v>0.59130000999999999</v>
      </c>
      <c r="D9">
        <v>1137.84997559</v>
      </c>
      <c r="E9">
        <v>1.7102999699999999</v>
      </c>
      <c r="F9">
        <v>1067.7020263700001</v>
      </c>
      <c r="G9">
        <v>1.57529998</v>
      </c>
      <c r="H9">
        <v>9.9000003020963209E+37</v>
      </c>
      <c r="J9" s="2">
        <f>TREND(Calibration!$A$2:$A$4,Calibration!$B$2:$B$4,C9)</f>
        <v>409.6673108703115</v>
      </c>
      <c r="K9" s="2">
        <f>TREND(Calibration!$A$2:$A$4,Calibration!$C$2:$C$4,E9)</f>
        <v>670.66378278566845</v>
      </c>
      <c r="L9" s="2">
        <f>TREND(Calibration!$A$2:$A$4,Calibration!$D$2:$D$4,G9)</f>
        <v>608.3622336154333</v>
      </c>
    </row>
    <row r="10" spans="1:14" x14ac:dyDescent="0.25">
      <c r="A10">
        <v>40080</v>
      </c>
      <c r="B10">
        <v>14.25800037</v>
      </c>
      <c r="C10">
        <v>0.58920002000000005</v>
      </c>
      <c r="D10">
        <v>780.38500977000001</v>
      </c>
      <c r="E10">
        <v>1.8405</v>
      </c>
      <c r="F10">
        <v>1073.36901855</v>
      </c>
      <c r="G10">
        <v>1.5829000499999999</v>
      </c>
      <c r="H10">
        <v>9.9000003020963209E+37</v>
      </c>
      <c r="J10" s="2">
        <f>TREND(Calibration!$A$2:$A$4,Calibration!$B$2:$B$4,C10)</f>
        <v>408.36007944463023</v>
      </c>
      <c r="K10" s="2">
        <f>TREND(Calibration!$A$2:$A$4,Calibration!$C$2:$C$4,E10)</f>
        <v>723.00400281531904</v>
      </c>
      <c r="L10" s="2">
        <f>TREND(Calibration!$A$2:$A$4,Calibration!$D$2:$D$4,G10)</f>
        <v>611.48586155739486</v>
      </c>
    </row>
    <row r="11" spans="1:14" x14ac:dyDescent="0.25">
      <c r="A11">
        <v>45081</v>
      </c>
      <c r="B11">
        <v>14.336000439999999</v>
      </c>
      <c r="C11">
        <v>0.59350002000000002</v>
      </c>
      <c r="D11">
        <v>506.74099731000001</v>
      </c>
      <c r="E11">
        <v>1.7280999399999999</v>
      </c>
      <c r="F11">
        <v>987.31298828000001</v>
      </c>
      <c r="G11">
        <v>1.5865999500000001</v>
      </c>
      <c r="H11">
        <v>1328.0460205100001</v>
      </c>
      <c r="J11" s="2">
        <f>TREND(Calibration!$A$2:$A$4,Calibration!$B$2:$B$4,C11)</f>
        <v>411.03680415780963</v>
      </c>
      <c r="K11" s="2">
        <f>TREND(Calibration!$A$2:$A$4,Calibration!$C$2:$C$4,E11)</f>
        <v>677.8193444727217</v>
      </c>
      <c r="L11" s="2">
        <f>TREND(Calibration!$A$2:$A$4,Calibration!$D$2:$D$4,G11)</f>
        <v>613.00652005428549</v>
      </c>
    </row>
    <row r="12" spans="1:14" x14ac:dyDescent="0.25">
      <c r="A12">
        <v>50080</v>
      </c>
      <c r="B12">
        <v>14.29699993</v>
      </c>
      <c r="C12">
        <v>0.59619999000000001</v>
      </c>
      <c r="D12">
        <v>802.35498046999999</v>
      </c>
      <c r="E12">
        <v>1.7071000300000001</v>
      </c>
      <c r="F12">
        <v>9.9000003020963209E+37</v>
      </c>
      <c r="G12">
        <v>1.58560002</v>
      </c>
      <c r="H12">
        <v>1210.5600585899999</v>
      </c>
      <c r="J12" s="2">
        <f>TREND(Calibration!$A$2:$A$4,Calibration!$B$2:$B$4,C12)</f>
        <v>412.71751960521499</v>
      </c>
      <c r="K12" s="2">
        <f>TREND(Calibration!$A$2:$A$4,Calibration!$C$2:$C$4,E12)</f>
        <v>669.37741162521888</v>
      </c>
      <c r="L12" s="2">
        <f>TREND(Calibration!$A$2:$A$4,Calibration!$D$2:$D$4,G12)</f>
        <v>612.59554893322934</v>
      </c>
    </row>
    <row r="13" spans="1:14" x14ac:dyDescent="0.25">
      <c r="A13">
        <v>55080</v>
      </c>
      <c r="B13">
        <v>14.20600033</v>
      </c>
      <c r="C13">
        <v>0.59780001999999999</v>
      </c>
      <c r="D13">
        <v>1055.6510009799999</v>
      </c>
      <c r="E13">
        <v>1.6773999900000001</v>
      </c>
      <c r="F13">
        <v>1085.2270507799999</v>
      </c>
      <c r="G13">
        <v>1.6244000199999999</v>
      </c>
      <c r="H13">
        <v>9.9000003020963209E+37</v>
      </c>
      <c r="J13" s="2">
        <f>TREND(Calibration!$A$2:$A$4,Calibration!$B$2:$B$4,C13)</f>
        <v>413.71352887098902</v>
      </c>
      <c r="K13" s="2">
        <f>TREND(Calibration!$A$2:$A$4,Calibration!$C$2:$C$4,E13)</f>
        <v>657.43803934942594</v>
      </c>
      <c r="L13" s="2">
        <f>TREND(Calibration!$A$2:$A$4,Calibration!$D$2:$D$4,G13)</f>
        <v>628.54234470591427</v>
      </c>
    </row>
    <row r="14" spans="1:14" x14ac:dyDescent="0.25">
      <c r="A14">
        <v>60080</v>
      </c>
      <c r="B14">
        <v>14.13099957</v>
      </c>
      <c r="C14">
        <v>0.60000001999999997</v>
      </c>
      <c r="D14">
        <v>918.78002930000002</v>
      </c>
      <c r="E14">
        <v>1.66869998</v>
      </c>
      <c r="F14">
        <v>1036.61206055</v>
      </c>
      <c r="G14">
        <v>1.61689997</v>
      </c>
      <c r="H14">
        <v>1177.9980468700001</v>
      </c>
      <c r="J14" s="2">
        <f>TREND(Calibration!$A$2:$A$4,Calibration!$B$2:$B$4,C14)</f>
        <v>415.08301593354594</v>
      </c>
      <c r="K14" s="2">
        <f>TREND(Calibration!$A$2:$A$4,Calibration!$C$2:$C$4,E14)</f>
        <v>653.94064816095874</v>
      </c>
      <c r="L14" s="2">
        <f>TREND(Calibration!$A$2:$A$4,Calibration!$D$2:$D$4,G14)</f>
        <v>625.45982497305533</v>
      </c>
    </row>
    <row r="15" spans="1:14" x14ac:dyDescent="0.25">
      <c r="A15">
        <v>65082</v>
      </c>
      <c r="B15">
        <v>14.04399967</v>
      </c>
      <c r="C15">
        <v>0.60809999999999997</v>
      </c>
      <c r="D15">
        <v>875.57299805000002</v>
      </c>
      <c r="E15">
        <v>1.6741000399999999</v>
      </c>
      <c r="F15">
        <v>927.69396973000005</v>
      </c>
      <c r="G15">
        <v>1.625</v>
      </c>
      <c r="H15">
        <v>1228.38793945</v>
      </c>
      <c r="J15" s="2">
        <f>TREND(Calibration!$A$2:$A$4,Calibration!$B$2:$B$4,C15)</f>
        <v>420.12520585035037</v>
      </c>
      <c r="K15" s="2">
        <f>TREND(Calibration!$A$2:$A$4,Calibration!$C$2:$C$4,E15)</f>
        <v>656.11146431647967</v>
      </c>
      <c r="L15" s="2">
        <f>TREND(Calibration!$A$2:$A$4,Calibration!$D$2:$D$4,G15)</f>
        <v>628.78893642054561</v>
      </c>
    </row>
    <row r="16" spans="1:14" x14ac:dyDescent="0.25">
      <c r="A16">
        <v>70081</v>
      </c>
      <c r="B16">
        <v>13.93299961</v>
      </c>
      <c r="C16">
        <v>0.60809999999999997</v>
      </c>
      <c r="D16">
        <v>9.9000003020963209E+37</v>
      </c>
      <c r="E16">
        <v>1.63849998</v>
      </c>
      <c r="F16">
        <v>597.53997803000004</v>
      </c>
      <c r="G16">
        <v>1.62549996</v>
      </c>
      <c r="H16">
        <v>9.9000003020963209E+37</v>
      </c>
      <c r="J16" s="2">
        <f>TREND(Calibration!$A$2:$A$4,Calibration!$B$2:$B$4,C16)</f>
        <v>420.12520585035037</v>
      </c>
      <c r="K16" s="2">
        <f>TREND(Calibration!$A$2:$A$4,Calibration!$C$2:$C$4,E16)</f>
        <v>641.80029270255022</v>
      </c>
      <c r="L16" s="2">
        <f>TREND(Calibration!$A$2:$A$4,Calibration!$D$2:$D$4,G16)</f>
        <v>628.99441992607422</v>
      </c>
    </row>
    <row r="17" spans="1:12" x14ac:dyDescent="0.25">
      <c r="A17">
        <v>75082</v>
      </c>
      <c r="B17">
        <v>13.913999560000001</v>
      </c>
      <c r="C17">
        <v>0.60210001000000002</v>
      </c>
      <c r="D17">
        <v>798.11199951000003</v>
      </c>
      <c r="E17">
        <v>1.63740003</v>
      </c>
      <c r="F17">
        <v>617.95300293000003</v>
      </c>
      <c r="G17">
        <v>1.6142000000000001</v>
      </c>
      <c r="H17">
        <v>9.9000003020963209E+37</v>
      </c>
      <c r="J17" s="2">
        <f>TREND(Calibration!$A$2:$A$4,Calibration!$B$2:$B$4,C17)</f>
        <v>416.39024735922732</v>
      </c>
      <c r="K17" s="2">
        <f>TREND(Calibration!$A$2:$A$4,Calibration!$C$2:$C$4,E17)</f>
        <v>641.35811442485237</v>
      </c>
      <c r="L17" s="2">
        <f>TREND(Calibration!$A$2:$A$4,Calibration!$D$2:$D$4,G17)</f>
        <v>624.35013759722096</v>
      </c>
    </row>
    <row r="18" spans="1:12" x14ac:dyDescent="0.25">
      <c r="A18">
        <v>80082</v>
      </c>
      <c r="B18">
        <v>13.98499966</v>
      </c>
      <c r="C18">
        <v>0.60270000000000001</v>
      </c>
      <c r="D18">
        <v>895.40301513999998</v>
      </c>
      <c r="E18">
        <v>1.6207</v>
      </c>
      <c r="F18">
        <v>480.82501221000001</v>
      </c>
      <c r="G18">
        <v>1.6270999900000001</v>
      </c>
      <c r="H18">
        <v>9.9000003020963209E+37</v>
      </c>
      <c r="J18" s="2">
        <f>TREND(Calibration!$A$2:$A$4,Calibration!$B$2:$B$4,C18)</f>
        <v>416.76373760589252</v>
      </c>
      <c r="K18" s="2">
        <f>TREND(Calibration!$A$2:$A$4,Calibration!$C$2:$C$4,E18)</f>
        <v>634.64472699551186</v>
      </c>
      <c r="L18" s="2">
        <f>TREND(Calibration!$A$2:$A$4,Calibration!$D$2:$D$4,G18)</f>
        <v>629.65203208174876</v>
      </c>
    </row>
    <row r="19" spans="1:12" x14ac:dyDescent="0.25">
      <c r="A19">
        <v>85083</v>
      </c>
      <c r="B19">
        <v>14.12800026</v>
      </c>
      <c r="C19">
        <v>0.61189996999999996</v>
      </c>
      <c r="D19">
        <v>652.14398193</v>
      </c>
      <c r="E19">
        <v>1.6482000400000001</v>
      </c>
      <c r="F19">
        <v>720.66497803000004</v>
      </c>
      <c r="G19">
        <v>1.625</v>
      </c>
      <c r="H19">
        <v>9.9000003020963209E+37</v>
      </c>
      <c r="J19" s="2">
        <f>TREND(Calibration!$A$2:$A$4,Calibration!$B$2:$B$4,C19)</f>
        <v>422.49066482903419</v>
      </c>
      <c r="K19" s="2">
        <f>TREND(Calibration!$A$2:$A$4,Calibration!$C$2:$C$4,E19)</f>
        <v>645.69970251605662</v>
      </c>
      <c r="L19" s="2">
        <f>TREND(Calibration!$A$2:$A$4,Calibration!$D$2:$D$4,G19)</f>
        <v>628.78893642054561</v>
      </c>
    </row>
    <row r="20" spans="1:12" x14ac:dyDescent="0.25">
      <c r="A20">
        <v>90082</v>
      </c>
      <c r="B20">
        <v>14.225000380000001</v>
      </c>
      <c r="C20">
        <v>0.60479998999999995</v>
      </c>
      <c r="D20">
        <v>1097.13098145</v>
      </c>
      <c r="E20">
        <v>1.6460000299999999</v>
      </c>
      <c r="F20">
        <v>870.98602295000001</v>
      </c>
      <c r="G20">
        <v>1.61580002</v>
      </c>
      <c r="H20">
        <v>9.9000003020963209E+37</v>
      </c>
      <c r="J20" s="2">
        <f>TREND(Calibration!$A$2:$A$4,Calibration!$B$2:$B$4,C20)</f>
        <v>418.07096903157378</v>
      </c>
      <c r="K20" s="2">
        <f>TREND(Calibration!$A$2:$A$4,Calibration!$C$2:$C$4,E20)</f>
        <v>644.81530174082297</v>
      </c>
      <c r="L20" s="2">
        <f>TREND(Calibration!$A$2:$A$4,Calibration!$D$2:$D$4,G20)</f>
        <v>625.00774564289645</v>
      </c>
    </row>
    <row r="21" spans="1:12" x14ac:dyDescent="0.25">
      <c r="A21">
        <v>95083</v>
      </c>
      <c r="B21">
        <v>14.289999959999999</v>
      </c>
      <c r="C21">
        <v>0.60919999999999996</v>
      </c>
      <c r="D21">
        <v>239.83500670999999</v>
      </c>
      <c r="E21">
        <v>1.6368999500000001</v>
      </c>
      <c r="F21">
        <v>9.9000003020963209E+37</v>
      </c>
      <c r="G21">
        <v>1.6142000000000001</v>
      </c>
      <c r="H21">
        <v>1131.40002441</v>
      </c>
      <c r="J21" s="2">
        <f>TREND(Calibration!$A$2:$A$4,Calibration!$B$2:$B$4,C21)</f>
        <v>420.80994938162883</v>
      </c>
      <c r="K21" s="2">
        <f>TREND(Calibration!$A$2:$A$4,Calibration!$C$2:$C$4,E21)</f>
        <v>641.15708300241397</v>
      </c>
      <c r="L21" s="2">
        <f>TREND(Calibration!$A$2:$A$4,Calibration!$D$2:$D$4,G21)</f>
        <v>624.35013759722096</v>
      </c>
    </row>
    <row r="22" spans="1:12" x14ac:dyDescent="0.25">
      <c r="A22">
        <v>100082</v>
      </c>
      <c r="B22">
        <v>14.225000380000001</v>
      </c>
      <c r="C22">
        <v>0.60970002000000001</v>
      </c>
      <c r="D22">
        <v>927.23101807</v>
      </c>
      <c r="E22">
        <v>1.6439000399999999</v>
      </c>
      <c r="F22">
        <v>1304.9289550799999</v>
      </c>
      <c r="G22">
        <v>1.6099000000000001</v>
      </c>
      <c r="H22">
        <v>9.9000003020963209E+37</v>
      </c>
      <c r="J22" s="2">
        <f>TREND(Calibration!$A$2:$A$4,Calibration!$B$2:$B$4,C22)</f>
        <v>421.1212088911833</v>
      </c>
      <c r="K22" s="2">
        <f>TREND(Calibration!$A$2:$A$4,Calibration!$C$2:$C$4,E22)</f>
        <v>643.97110885807115</v>
      </c>
      <c r="L22" s="2">
        <f>TREND(Calibration!$A$2:$A$4,Calibration!$D$2:$D$4,G22)</f>
        <v>622.58283806571205</v>
      </c>
    </row>
    <row r="23" spans="1:12" x14ac:dyDescent="0.25">
      <c r="A23">
        <v>105083</v>
      </c>
      <c r="B23">
        <v>14.17300034</v>
      </c>
      <c r="C23">
        <v>0.60540002999999998</v>
      </c>
      <c r="D23">
        <v>579.96301270000004</v>
      </c>
      <c r="E23">
        <v>1.6449999799999999</v>
      </c>
      <c r="F23">
        <v>9.9000003020963209E+37</v>
      </c>
      <c r="G23">
        <v>1.5893000399999999</v>
      </c>
      <c r="H23">
        <v>9.9000003020963209E+37</v>
      </c>
      <c r="J23" s="2">
        <f>TREND(Calibration!$A$2:$A$4,Calibration!$B$2:$B$4,C23)</f>
        <v>418.44449040294501</v>
      </c>
      <c r="K23" s="2">
        <f>TREND(Calibration!$A$2:$A$4,Calibration!$C$2:$C$4,E23)</f>
        <v>644.41328311578388</v>
      </c>
      <c r="L23" s="2">
        <f>TREND(Calibration!$A$2:$A$4,Calibration!$D$2:$D$4,G23)</f>
        <v>614.1162567501068</v>
      </c>
    </row>
    <row r="24" spans="1:12" x14ac:dyDescent="0.25">
      <c r="A24">
        <v>110083</v>
      </c>
      <c r="B24">
        <v>14.09899998</v>
      </c>
      <c r="C24">
        <v>0.60430002000000005</v>
      </c>
      <c r="D24">
        <v>860.91400146000001</v>
      </c>
      <c r="E24">
        <v>1.68110001</v>
      </c>
      <c r="F24">
        <v>9.9000003020963209E+37</v>
      </c>
      <c r="G24">
        <v>1.5915000399999999</v>
      </c>
      <c r="H24">
        <v>1204.6760253899999</v>
      </c>
      <c r="J24" s="2">
        <f>TREND(Calibration!$A$2:$A$4,Calibration!$B$2:$B$4,C24)</f>
        <v>417.75974064672545</v>
      </c>
      <c r="K24" s="2">
        <f>TREND(Calibration!$A$2:$A$4,Calibration!$C$2:$C$4,E24)</f>
        <v>658.9254419323139</v>
      </c>
      <c r="L24" s="2">
        <f>TREND(Calibration!$A$2:$A$4,Calibration!$D$2:$D$4,G24)</f>
        <v>615.02045651041374</v>
      </c>
    </row>
    <row r="25" spans="1:12" x14ac:dyDescent="0.25">
      <c r="A25">
        <v>115084</v>
      </c>
      <c r="B25">
        <v>14.01399994</v>
      </c>
      <c r="C25">
        <v>0.60699999000000004</v>
      </c>
      <c r="D25">
        <v>1015.10101318</v>
      </c>
      <c r="E25">
        <v>1.6038999599999999</v>
      </c>
      <c r="F25">
        <v>961.04699706999997</v>
      </c>
      <c r="G25">
        <v>1.58449996</v>
      </c>
      <c r="H25">
        <v>1227.0319824200001</v>
      </c>
      <c r="J25" s="2">
        <f>TREND(Calibration!$A$2:$A$4,Calibration!$B$2:$B$4,C25)</f>
        <v>419.44045609413075</v>
      </c>
      <c r="K25" s="2">
        <f>TREND(Calibration!$A$2:$A$4,Calibration!$C$2:$C$4,E25)</f>
        <v>627.89113569367464</v>
      </c>
      <c r="L25" s="2">
        <f>TREND(Calibration!$A$2:$A$4,Calibration!$D$2:$D$4,G25)</f>
        <v>612.14342439308246</v>
      </c>
    </row>
    <row r="26" spans="1:12" x14ac:dyDescent="0.25">
      <c r="A26">
        <v>120084</v>
      </c>
      <c r="B26">
        <v>13.9659996</v>
      </c>
      <c r="C26">
        <v>0.60809999999999997</v>
      </c>
      <c r="D26">
        <v>1168.87402344</v>
      </c>
      <c r="E26">
        <v>1.63469994</v>
      </c>
      <c r="F26">
        <v>543.02899170000001</v>
      </c>
      <c r="G26">
        <v>1.54990005</v>
      </c>
      <c r="H26">
        <v>9.9000003020963209E+37</v>
      </c>
      <c r="J26" s="2">
        <f>TREND(Calibration!$A$2:$A$4,Calibration!$B$2:$B$4,C26)</f>
        <v>420.12520585035037</v>
      </c>
      <c r="K26" s="2">
        <f>TREND(Calibration!$A$2:$A$4,Calibration!$C$2:$C$4,E26)</f>
        <v>640.27268222718033</v>
      </c>
      <c r="L26" s="2">
        <f>TREND(Calibration!$A$2:$A$4,Calibration!$D$2:$D$4,G26)</f>
        <v>597.92286515279159</v>
      </c>
    </row>
    <row r="27" spans="1:12" x14ac:dyDescent="0.25">
      <c r="A27">
        <v>125084</v>
      </c>
      <c r="B27">
        <v>13.920000079999999</v>
      </c>
      <c r="C27">
        <v>0.60750002000000003</v>
      </c>
      <c r="D27">
        <v>908.55603026999995</v>
      </c>
      <c r="E27">
        <v>1.5785000300000001</v>
      </c>
      <c r="F27">
        <v>345.30200194999998</v>
      </c>
      <c r="G27">
        <v>1.56830001</v>
      </c>
      <c r="H27">
        <v>9.9000003020963209E+37</v>
      </c>
      <c r="J27" s="2">
        <f>TREND(Calibration!$A$2:$A$4,Calibration!$B$2:$B$4,C27)</f>
        <v>419.75172182862639</v>
      </c>
      <c r="K27" s="2">
        <f>TREND(Calibration!$A$2:$A$4,Calibration!$C$2:$C$4,E27)</f>
        <v>617.68040129570477</v>
      </c>
      <c r="L27" s="2">
        <f>TREND(Calibration!$A$2:$A$4,Calibration!$D$2:$D$4,G27)</f>
        <v>605.4852467080899</v>
      </c>
    </row>
    <row r="28" spans="1:12" x14ac:dyDescent="0.25">
      <c r="A28">
        <v>130084</v>
      </c>
      <c r="B28">
        <v>14.083000180000001</v>
      </c>
      <c r="C28">
        <v>0.61189996999999996</v>
      </c>
      <c r="D28">
        <v>828.39099121000004</v>
      </c>
      <c r="E28">
        <v>1.60769999</v>
      </c>
      <c r="F28">
        <v>768.96997069999998</v>
      </c>
      <c r="G28">
        <v>1.5748000099999999</v>
      </c>
      <c r="H28">
        <v>9.9000003020963209E+37</v>
      </c>
      <c r="J28" s="2">
        <f>TREND(Calibration!$A$2:$A$4,Calibration!$B$2:$B$4,C28)</f>
        <v>422.49066482903419</v>
      </c>
      <c r="K28" s="2">
        <f>TREND(Calibration!$A$2:$A$4,Calibration!$C$2:$C$4,E28)</f>
        <v>629.41874214905931</v>
      </c>
      <c r="L28" s="2">
        <f>TREND(Calibration!$A$2:$A$4,Calibration!$D$2:$D$4,G28)</f>
        <v>608.15674599990564</v>
      </c>
    </row>
    <row r="29" spans="1:12" x14ac:dyDescent="0.25">
      <c r="A29">
        <v>135084</v>
      </c>
      <c r="B29">
        <v>14.22900009</v>
      </c>
      <c r="C29">
        <v>0.61940002000000005</v>
      </c>
      <c r="D29">
        <v>577.70098876999998</v>
      </c>
      <c r="E29">
        <v>1.6099000000000001</v>
      </c>
      <c r="F29">
        <v>9.9000003020963209E+37</v>
      </c>
      <c r="G29">
        <v>1.57369995</v>
      </c>
      <c r="H29">
        <v>1269.3959960899999</v>
      </c>
      <c r="J29" s="2">
        <f>TREND(Calibration!$A$2:$A$4,Calibration!$B$2:$B$4,C29)</f>
        <v>427.15940184882061</v>
      </c>
      <c r="K29" s="2">
        <f>TREND(Calibration!$A$2:$A$4,Calibration!$C$2:$C$4,E29)</f>
        <v>630.30314292429296</v>
      </c>
      <c r="L29" s="2">
        <f>TREND(Calibration!$A$2:$A$4,Calibration!$D$2:$D$4,G29)</f>
        <v>607.70462145975876</v>
      </c>
    </row>
    <row r="30" spans="1:12" x14ac:dyDescent="0.25">
      <c r="A30">
        <v>140084</v>
      </c>
      <c r="B30">
        <v>14.32900047</v>
      </c>
      <c r="C30">
        <v>0.61890000000000001</v>
      </c>
      <c r="D30">
        <v>644.72302246000004</v>
      </c>
      <c r="E30">
        <v>1.57749999</v>
      </c>
      <c r="F30">
        <v>9.9000003020963209E+37</v>
      </c>
      <c r="G30">
        <v>1.5779999499999999</v>
      </c>
      <c r="H30">
        <v>1196.7130127</v>
      </c>
      <c r="J30" s="2">
        <f>TREND(Calibration!$A$2:$A$4,Calibration!$B$2:$B$4,C30)</f>
        <v>426.84814233926619</v>
      </c>
      <c r="K30" s="2">
        <f>TREND(Calibration!$A$2:$A$4,Calibration!$C$2:$C$4,E30)</f>
        <v>617.2783866906509</v>
      </c>
      <c r="L30" s="2">
        <f>TREND(Calibration!$A$2:$A$4,Calibration!$D$2:$D$4,G30)</f>
        <v>609.47192099126767</v>
      </c>
    </row>
    <row r="31" spans="1:12" x14ac:dyDescent="0.25">
      <c r="A31">
        <v>145085</v>
      </c>
      <c r="B31">
        <v>14.29699993</v>
      </c>
      <c r="C31">
        <v>0.61080003000000005</v>
      </c>
      <c r="D31">
        <v>1008.80297852</v>
      </c>
      <c r="E31">
        <v>1.57579994</v>
      </c>
      <c r="F31">
        <v>9.9000003020963209E+37</v>
      </c>
      <c r="G31">
        <v>1.5850000399999999</v>
      </c>
      <c r="H31">
        <v>9.9000003020963209E+37</v>
      </c>
      <c r="J31" s="2">
        <f>TREND(Calibration!$A$2:$A$4,Calibration!$B$2:$B$4,C31)</f>
        <v>421.80595864740297</v>
      </c>
      <c r="K31" s="2">
        <f>TREND(Calibration!$A$2:$A$4,Calibration!$C$2:$C$4,E31)</f>
        <v>616.59496909803283</v>
      </c>
      <c r="L31" s="2">
        <f>TREND(Calibration!$A$2:$A$4,Calibration!$D$2:$D$4,G31)</f>
        <v>612.34895721859789</v>
      </c>
    </row>
    <row r="32" spans="1:12" x14ac:dyDescent="0.25">
      <c r="A32">
        <v>150085</v>
      </c>
      <c r="B32">
        <v>14.18999958</v>
      </c>
      <c r="C32">
        <v>0.60110003000000001</v>
      </c>
      <c r="D32">
        <v>779.31402588000003</v>
      </c>
      <c r="E32">
        <v>1.5202000099999999</v>
      </c>
      <c r="F32">
        <v>1177.3270263700001</v>
      </c>
      <c r="G32">
        <v>1.5834000100000001</v>
      </c>
      <c r="H32">
        <v>9.9000003020963209E+37</v>
      </c>
      <c r="J32" s="2">
        <f>TREND(Calibration!$A$2:$A$4,Calibration!$B$2:$B$4,C32)</f>
        <v>415.76776568976561</v>
      </c>
      <c r="K32" s="2">
        <f>TREND(Calibration!$A$2:$A$4,Calibration!$C$2:$C$4,E32)</f>
        <v>594.24387924165433</v>
      </c>
      <c r="L32" s="2">
        <f>TREND(Calibration!$A$2:$A$4,Calibration!$D$2:$D$4,G32)</f>
        <v>611.69134506292357</v>
      </c>
    </row>
    <row r="33" spans="1:12" x14ac:dyDescent="0.25">
      <c r="A33">
        <v>155085</v>
      </c>
      <c r="B33">
        <v>14.09899998</v>
      </c>
      <c r="C33">
        <v>0.60110003000000001</v>
      </c>
      <c r="D33">
        <v>610.47802734000004</v>
      </c>
      <c r="E33">
        <v>1.7049000299999999</v>
      </c>
      <c r="F33">
        <v>995.06701659999999</v>
      </c>
      <c r="G33">
        <v>1.5882999900000001</v>
      </c>
      <c r="H33">
        <v>9.9000003020963209E+37</v>
      </c>
      <c r="J33" s="2">
        <f>TREND(Calibration!$A$2:$A$4,Calibration!$B$2:$B$4,C33)</f>
        <v>415.76776568976561</v>
      </c>
      <c r="K33" s="2">
        <f>TREND(Calibration!$A$2:$A$4,Calibration!$C$2:$C$4,E33)</f>
        <v>668.49301486997058</v>
      </c>
      <c r="L33" s="2">
        <f>TREND(Calibration!$A$2:$A$4,Calibration!$D$2:$D$4,G33)</f>
        <v>613.70523630906382</v>
      </c>
    </row>
    <row r="34" spans="1:12" x14ac:dyDescent="0.25">
      <c r="A34">
        <v>160084</v>
      </c>
      <c r="B34">
        <v>14.00199986</v>
      </c>
      <c r="C34">
        <v>0.60159998999999997</v>
      </c>
      <c r="D34">
        <v>656.51501465000001</v>
      </c>
      <c r="E34">
        <v>1.6460000299999999</v>
      </c>
      <c r="F34">
        <v>757.17901611000002</v>
      </c>
      <c r="G34">
        <v>1.5893000399999999</v>
      </c>
      <c r="H34">
        <v>9.9000003020963209E+37</v>
      </c>
      <c r="J34" s="2">
        <f>TREND(Calibration!$A$2:$A$4,Calibration!$B$2:$B$4,C34)</f>
        <v>416.07898784967284</v>
      </c>
      <c r="K34" s="2">
        <f>TREND(Calibration!$A$2:$A$4,Calibration!$C$2:$C$4,E34)</f>
        <v>644.81530174082297</v>
      </c>
      <c r="L34" s="2">
        <f>TREND(Calibration!$A$2:$A$4,Calibration!$D$2:$D$4,G34)</f>
        <v>614.1162567501068</v>
      </c>
    </row>
    <row r="35" spans="1:12" x14ac:dyDescent="0.25">
      <c r="A35">
        <v>165089</v>
      </c>
      <c r="B35">
        <v>13.942999840000001</v>
      </c>
      <c r="C35">
        <v>0.59079999000000005</v>
      </c>
      <c r="D35">
        <v>712.79400635000002</v>
      </c>
      <c r="E35">
        <v>1.6081999499999999</v>
      </c>
      <c r="F35">
        <v>766.35400390999996</v>
      </c>
      <c r="G35">
        <v>1.6001000400000001</v>
      </c>
      <c r="H35">
        <v>9.9000003020963209E+37</v>
      </c>
      <c r="J35" s="2">
        <f>TREND(Calibration!$A$2:$A$4,Calibration!$B$2:$B$4,C35)</f>
        <v>409.35605136075714</v>
      </c>
      <c r="K35" s="2">
        <f>TREND(Calibration!$A$2:$A$4,Calibration!$C$2:$C$4,E35)</f>
        <v>629.61972533167477</v>
      </c>
      <c r="L35" s="2">
        <f>TREND(Calibration!$A$2:$A$4,Calibration!$D$2:$D$4,G35)</f>
        <v>618.55505557343156</v>
      </c>
    </row>
    <row r="36" spans="1:12" x14ac:dyDescent="0.25">
      <c r="A36">
        <v>170089</v>
      </c>
      <c r="B36">
        <v>13.99800014</v>
      </c>
      <c r="C36">
        <v>0.59130000999999999</v>
      </c>
      <c r="D36">
        <v>607.11297606999995</v>
      </c>
      <c r="E36">
        <v>1.66929996</v>
      </c>
      <c r="F36">
        <v>1179.1140136700001</v>
      </c>
      <c r="G36">
        <v>1.5942000199999999</v>
      </c>
      <c r="H36">
        <v>1213.5909423799999</v>
      </c>
      <c r="J36" s="2">
        <f>TREND(Calibration!$A$2:$A$4,Calibration!$B$2:$B$4,C36)</f>
        <v>409.6673108703115</v>
      </c>
      <c r="K36" s="2">
        <f>TREND(Calibration!$A$2:$A$4,Calibration!$C$2:$C$4,E36)</f>
        <v>654.18183923605591</v>
      </c>
      <c r="L36" s="2">
        <f>TREND(Calibration!$A$2:$A$4,Calibration!$D$2:$D$4,G36)</f>
        <v>616.13014799624705</v>
      </c>
    </row>
    <row r="37" spans="1:12" x14ac:dyDescent="0.25">
      <c r="A37">
        <v>175086</v>
      </c>
      <c r="B37">
        <v>14.036999700000001</v>
      </c>
      <c r="C37">
        <v>0.59399997999999998</v>
      </c>
      <c r="D37">
        <v>805.06500243999994</v>
      </c>
      <c r="E37">
        <v>1.6790000199999999</v>
      </c>
      <c r="F37">
        <v>1059.3389892600001</v>
      </c>
      <c r="G37">
        <v>1.58990002</v>
      </c>
      <c r="H37">
        <v>1326.55700684</v>
      </c>
      <c r="J37" s="2">
        <f>TREND(Calibration!$A$2:$A$4,Calibration!$B$2:$B$4,C37)</f>
        <v>411.34802631771686</v>
      </c>
      <c r="K37" s="2">
        <f>TREND(Calibration!$A$2:$A$4,Calibration!$C$2:$C$4,E37)</f>
        <v>658.08124904956219</v>
      </c>
      <c r="L37" s="2">
        <f>TREND(Calibration!$A$2:$A$4,Calibration!$D$2:$D$4,G37)</f>
        <v>614.36284846473814</v>
      </c>
    </row>
    <row r="38" spans="1:12" x14ac:dyDescent="0.25">
      <c r="A38">
        <v>180086</v>
      </c>
      <c r="B38">
        <v>14.15400028</v>
      </c>
      <c r="C38">
        <v>0.58759998999999996</v>
      </c>
      <c r="D38">
        <v>1151.63793945</v>
      </c>
      <c r="E38">
        <v>1.6011999800000001</v>
      </c>
      <c r="F38">
        <v>772.28100586000005</v>
      </c>
      <c r="G38">
        <v>1.5829000499999999</v>
      </c>
      <c r="H38">
        <v>9.9000003020963209E+37</v>
      </c>
      <c r="J38" s="2">
        <f>TREND(Calibration!$A$2:$A$4,Calibration!$B$2:$B$4,C38)</f>
        <v>407.36407017885614</v>
      </c>
      <c r="K38" s="2">
        <f>TREND(Calibration!$A$2:$A$4,Calibration!$C$2:$C$4,E38)</f>
        <v>626.80574771584054</v>
      </c>
      <c r="L38" s="2">
        <f>TREND(Calibration!$A$2:$A$4,Calibration!$D$2:$D$4,G38)</f>
        <v>611.48586155739486</v>
      </c>
    </row>
    <row r="39" spans="1:12" x14ac:dyDescent="0.25">
      <c r="A39">
        <v>185086</v>
      </c>
      <c r="B39">
        <v>14.251000400000001</v>
      </c>
      <c r="C39">
        <v>0.58859998000000002</v>
      </c>
      <c r="D39">
        <v>1170.60095215</v>
      </c>
      <c r="E39">
        <v>1.69029999</v>
      </c>
      <c r="F39">
        <v>392.88699341</v>
      </c>
      <c r="G39">
        <v>1.59739995</v>
      </c>
      <c r="H39">
        <v>9.9000003020963209E+37</v>
      </c>
      <c r="J39" s="2">
        <f>TREND(Calibration!$A$2:$A$4,Calibration!$B$2:$B$4,C39)</f>
        <v>407.986558073259</v>
      </c>
      <c r="K39" s="2">
        <f>TREND(Calibration!$A$2:$A$4,Calibration!$C$2:$C$4,E39)</f>
        <v>662.62382032338178</v>
      </c>
      <c r="L39" s="2">
        <f>TREND(Calibration!$A$2:$A$4,Calibration!$D$2:$D$4,G39)</f>
        <v>617.44531887761025</v>
      </c>
    </row>
    <row r="40" spans="1:12" x14ac:dyDescent="0.25">
      <c r="A40">
        <v>190086</v>
      </c>
      <c r="B40">
        <v>14.26399994</v>
      </c>
      <c r="C40">
        <v>0.59399997999999998</v>
      </c>
      <c r="D40">
        <v>767.50201416000004</v>
      </c>
      <c r="E40">
        <v>1.7000000500000001</v>
      </c>
      <c r="F40">
        <v>445.24200438999998</v>
      </c>
      <c r="G40">
        <v>1.5995999599999999</v>
      </c>
      <c r="H40">
        <v>9.9000003020963209E+37</v>
      </c>
      <c r="J40" s="2">
        <f>TREND(Calibration!$A$2:$A$4,Calibration!$B$2:$B$4,C40)</f>
        <v>411.34802631771686</v>
      </c>
      <c r="K40" s="2">
        <f>TREND(Calibration!$A$2:$A$4,Calibration!$C$2:$C$4,E40)</f>
        <v>666.52323013688806</v>
      </c>
      <c r="L40" s="2">
        <f>TREND(Calibration!$A$2:$A$4,Calibration!$D$2:$D$4,G40)</f>
        <v>618.34952274791601</v>
      </c>
    </row>
    <row r="41" spans="1:12" x14ac:dyDescent="0.25">
      <c r="A41">
        <v>195086</v>
      </c>
      <c r="B41">
        <v>14.17300034</v>
      </c>
      <c r="C41">
        <v>0.59780001999999999</v>
      </c>
      <c r="D41">
        <v>555.93103026999995</v>
      </c>
      <c r="E41">
        <v>1.72329998</v>
      </c>
      <c r="F41">
        <v>978.20397949000005</v>
      </c>
      <c r="G41">
        <v>1.58560002</v>
      </c>
      <c r="H41">
        <v>9.9000003020963209E+37</v>
      </c>
      <c r="J41" s="2">
        <f>TREND(Calibration!$A$2:$A$4,Calibration!$B$2:$B$4,C41)</f>
        <v>413.71352887098902</v>
      </c>
      <c r="K41" s="2">
        <f>TREND(Calibration!$A$2:$A$4,Calibration!$C$2:$C$4,E41)</f>
        <v>675.88976763212099</v>
      </c>
      <c r="L41" s="2">
        <f>TREND(Calibration!$A$2:$A$4,Calibration!$D$2:$D$4,G41)</f>
        <v>612.59554893322934</v>
      </c>
    </row>
    <row r="42" spans="1:12" x14ac:dyDescent="0.25">
      <c r="A42">
        <v>200086</v>
      </c>
      <c r="B42">
        <v>14.10900021</v>
      </c>
      <c r="C42">
        <v>0.60000001999999997</v>
      </c>
      <c r="D42">
        <v>571.02600098000005</v>
      </c>
      <c r="E42">
        <v>1.80209994</v>
      </c>
      <c r="F42">
        <v>9.9000003020963209E+37</v>
      </c>
      <c r="G42">
        <v>1.6017999599999999</v>
      </c>
      <c r="H42">
        <v>1192.45703125</v>
      </c>
      <c r="J42" s="2">
        <f>TREND(Calibration!$A$2:$A$4,Calibration!$B$2:$B$4,C42)</f>
        <v>415.08301593354594</v>
      </c>
      <c r="K42" s="2">
        <f>TREND(Calibration!$A$2:$A$4,Calibration!$C$2:$C$4,E42)</f>
        <v>707.56723533107356</v>
      </c>
      <c r="L42" s="2">
        <f>TREND(Calibration!$A$2:$A$4,Calibration!$D$2:$D$4,G42)</f>
        <v>619.25372250822284</v>
      </c>
    </row>
    <row r="43" spans="1:12" x14ac:dyDescent="0.25">
      <c r="A43">
        <v>205086</v>
      </c>
      <c r="B43">
        <v>14.036999700000001</v>
      </c>
      <c r="C43">
        <v>0.59890001999999998</v>
      </c>
      <c r="D43">
        <v>852.89398193</v>
      </c>
      <c r="E43">
        <v>1.7928999699999999</v>
      </c>
      <c r="F43">
        <v>9.9000003020963209E+37</v>
      </c>
      <c r="G43">
        <v>1.5958000400000001</v>
      </c>
      <c r="H43">
        <v>1242.0789794899999</v>
      </c>
      <c r="J43" s="2">
        <f>TREND(Calibration!$A$2:$A$4,Calibration!$B$2:$B$4,C43)</f>
        <v>414.39827240226748</v>
      </c>
      <c r="K43" s="2">
        <f>TREND(Calibration!$A$2:$A$4,Calibration!$C$2:$C$4,E43)</f>
        <v>703.86886095999091</v>
      </c>
      <c r="L43" s="2">
        <f>TREND(Calibration!$A$2:$A$4,Calibration!$D$2:$D$4,G43)</f>
        <v>616.78775604192265</v>
      </c>
    </row>
    <row r="44" spans="1:12" x14ac:dyDescent="0.25">
      <c r="A44">
        <v>210097</v>
      </c>
      <c r="B44">
        <v>13.95600033</v>
      </c>
      <c r="C44">
        <v>0.60430002000000005</v>
      </c>
      <c r="D44">
        <v>724.80700683999999</v>
      </c>
      <c r="E44">
        <v>1.72329998</v>
      </c>
      <c r="F44">
        <v>1264.2270507799999</v>
      </c>
      <c r="G44">
        <v>1.6060999600000001</v>
      </c>
      <c r="H44">
        <v>1359.64294434</v>
      </c>
      <c r="J44" s="2">
        <f>TREND(Calibration!$A$2:$A$4,Calibration!$B$2:$B$4,C44)</f>
        <v>417.75974064672545</v>
      </c>
      <c r="K44" s="2">
        <f>TREND(Calibration!$A$2:$A$4,Calibration!$C$2:$C$4,E44)</f>
        <v>675.88976763212099</v>
      </c>
      <c r="L44" s="2">
        <f>TREND(Calibration!$A$2:$A$4,Calibration!$D$2:$D$4,G44)</f>
        <v>621.02102203973186</v>
      </c>
    </row>
    <row r="45" spans="1:12" x14ac:dyDescent="0.25">
      <c r="A45">
        <v>215089</v>
      </c>
      <c r="B45">
        <v>13.93299961</v>
      </c>
      <c r="C45">
        <v>0.59890001999999998</v>
      </c>
      <c r="D45">
        <v>1195.6469726600001</v>
      </c>
      <c r="E45">
        <v>1.6621999700000001</v>
      </c>
      <c r="F45">
        <v>892.48199463000003</v>
      </c>
      <c r="G45">
        <v>1.59739995</v>
      </c>
      <c r="H45">
        <v>9.9000003020963209E+37</v>
      </c>
      <c r="J45" s="2">
        <f>TREND(Calibration!$A$2:$A$4,Calibration!$B$2:$B$4,C45)</f>
        <v>414.39827240226748</v>
      </c>
      <c r="K45" s="2">
        <f>TREND(Calibration!$A$2:$A$4,Calibration!$C$2:$C$4,E45)</f>
        <v>651.32765372773986</v>
      </c>
      <c r="L45" s="2">
        <f>TREND(Calibration!$A$2:$A$4,Calibration!$D$2:$D$4,G45)</f>
        <v>617.44531887761025</v>
      </c>
    </row>
    <row r="46" spans="1:12" x14ac:dyDescent="0.25">
      <c r="A46">
        <v>220090</v>
      </c>
      <c r="B46">
        <v>14.102000240000001</v>
      </c>
      <c r="C46">
        <v>0.59509999000000002</v>
      </c>
      <c r="D46">
        <v>528.36297606999995</v>
      </c>
      <c r="E46">
        <v>1.7783999399999999</v>
      </c>
      <c r="F46">
        <v>9.9000003020963209E+37</v>
      </c>
      <c r="G46">
        <v>1.59689999</v>
      </c>
      <c r="H46">
        <v>9.9000003020963209E+37</v>
      </c>
      <c r="J46" s="2">
        <f>TREND(Calibration!$A$2:$A$4,Calibration!$B$2:$B$4,C46)</f>
        <v>412.03277607393653</v>
      </c>
      <c r="K46" s="2">
        <f>TREND(Calibration!$A$2:$A$4,Calibration!$C$2:$C$4,E46)</f>
        <v>698.0398702858987</v>
      </c>
      <c r="L46" s="2">
        <f>TREND(Calibration!$A$2:$A$4,Calibration!$D$2:$D$4,G46)</f>
        <v>617.23983537208153</v>
      </c>
    </row>
    <row r="47" spans="1:12" x14ac:dyDescent="0.25">
      <c r="A47">
        <v>225089</v>
      </c>
      <c r="B47">
        <v>14.277000429999999</v>
      </c>
      <c r="C47">
        <v>0.60270000000000001</v>
      </c>
      <c r="D47">
        <v>782.64398193</v>
      </c>
      <c r="E47">
        <v>1.7777999600000001</v>
      </c>
      <c r="F47">
        <v>9.9000003020963209E+37</v>
      </c>
      <c r="G47">
        <v>1.6045000599999999</v>
      </c>
      <c r="H47">
        <v>1110.0789794899999</v>
      </c>
      <c r="J47" s="2">
        <f>TREND(Calibration!$A$2:$A$4,Calibration!$B$2:$B$4,C47)</f>
        <v>416.76373760589252</v>
      </c>
      <c r="K47" s="2">
        <f>TREND(Calibration!$A$2:$A$4,Calibration!$C$2:$C$4,E47)</f>
        <v>697.79867921080154</v>
      </c>
      <c r="L47" s="2">
        <f>TREND(Calibration!$A$2:$A$4,Calibration!$D$2:$D$4,G47)</f>
        <v>620.36346331404309</v>
      </c>
    </row>
    <row r="48" spans="1:12" x14ac:dyDescent="0.25">
      <c r="A48">
        <v>230086</v>
      </c>
      <c r="B48">
        <v>14.42300034</v>
      </c>
      <c r="C48">
        <v>0.60320001999999995</v>
      </c>
      <c r="D48">
        <v>962.85797118999994</v>
      </c>
      <c r="E48">
        <v>1.77999997</v>
      </c>
      <c r="F48">
        <v>1253.7430419899999</v>
      </c>
      <c r="G48">
        <v>1.6060999600000001</v>
      </c>
      <c r="H48">
        <v>9.9000003020963209E+37</v>
      </c>
      <c r="J48" s="2">
        <f>TREND(Calibration!$A$2:$A$4,Calibration!$B$2:$B$4,C48)</f>
        <v>417.07499711544688</v>
      </c>
      <c r="K48" s="2">
        <f>TREND(Calibration!$A$2:$A$4,Calibration!$C$2:$C$4,E48)</f>
        <v>698.68307998603507</v>
      </c>
      <c r="L48" s="2">
        <f>TREND(Calibration!$A$2:$A$4,Calibration!$D$2:$D$4,G48)</f>
        <v>621.02102203973186</v>
      </c>
    </row>
    <row r="49" spans="1:12" x14ac:dyDescent="0.25">
      <c r="A49">
        <v>235093</v>
      </c>
      <c r="B49">
        <v>14.510999679999999</v>
      </c>
      <c r="C49">
        <v>0.60110003000000001</v>
      </c>
      <c r="D49">
        <v>1126.6660156200001</v>
      </c>
      <c r="E49">
        <v>1.7691999700000001</v>
      </c>
      <c r="F49">
        <v>1007.45599365</v>
      </c>
      <c r="G49">
        <v>1.62010002</v>
      </c>
      <c r="H49">
        <v>9.9000003020963209E+37</v>
      </c>
      <c r="J49" s="2">
        <f>TREND(Calibration!$A$2:$A$4,Calibration!$B$2:$B$4,C49)</f>
        <v>415.76776568976561</v>
      </c>
      <c r="K49" s="2">
        <f>TREND(Calibration!$A$2:$A$4,Calibration!$C$2:$C$4,E49)</f>
        <v>694.34149591481616</v>
      </c>
      <c r="L49" s="2">
        <f>TREND(Calibration!$A$2:$A$4,Calibration!$D$2:$D$4,G49)</f>
        <v>626.77504517440536</v>
      </c>
    </row>
    <row r="50" spans="1:12" x14ac:dyDescent="0.25">
      <c r="A50">
        <v>240090</v>
      </c>
      <c r="B50">
        <v>14.472000120000001</v>
      </c>
      <c r="C50">
        <v>0.60049998999999998</v>
      </c>
      <c r="D50">
        <v>613.42102050999995</v>
      </c>
      <c r="E50">
        <v>1.69949996</v>
      </c>
      <c r="F50">
        <v>959.10797118999994</v>
      </c>
      <c r="G50">
        <v>1.61960006</v>
      </c>
      <c r="H50">
        <v>1159.0040283200001</v>
      </c>
      <c r="J50" s="2">
        <f>TREND(Calibration!$A$2:$A$4,Calibration!$B$2:$B$4,C50)</f>
        <v>415.39424431839439</v>
      </c>
      <c r="K50" s="2">
        <f>TREND(Calibration!$A$2:$A$4,Calibration!$C$2:$C$4,E50)</f>
        <v>666.32219469446443</v>
      </c>
      <c r="L50" s="2">
        <f>TREND(Calibration!$A$2:$A$4,Calibration!$D$2:$D$4,G50)</f>
        <v>626.56956166887676</v>
      </c>
    </row>
    <row r="51" spans="1:12" x14ac:dyDescent="0.25">
      <c r="A51">
        <v>245090</v>
      </c>
      <c r="B51">
        <v>14.32600021</v>
      </c>
      <c r="C51">
        <v>0.60479998999999995</v>
      </c>
      <c r="D51">
        <v>1223.87402344</v>
      </c>
      <c r="E51">
        <v>1.6487000000000001</v>
      </c>
      <c r="F51">
        <v>493.49099731000001</v>
      </c>
      <c r="G51">
        <v>1.60549998</v>
      </c>
      <c r="H51">
        <v>9.9000003020963209E+37</v>
      </c>
      <c r="J51" s="2">
        <f>TREND(Calibration!$A$2:$A$4,Calibration!$B$2:$B$4,C51)</f>
        <v>418.07096903157378</v>
      </c>
      <c r="K51" s="2">
        <f>TREND(Calibration!$A$2:$A$4,Calibration!$C$2:$C$4,E51)</f>
        <v>645.90068569867196</v>
      </c>
      <c r="L51" s="2">
        <f>TREND(Calibration!$A$2:$A$4,Calibration!$D$2:$D$4,G51)</f>
        <v>620.77443032510041</v>
      </c>
    </row>
    <row r="52" spans="1:12" x14ac:dyDescent="0.25">
      <c r="A52">
        <v>250086</v>
      </c>
      <c r="B52">
        <v>14.18999958</v>
      </c>
      <c r="C52">
        <v>0.6038</v>
      </c>
      <c r="D52">
        <v>854.18298340000001</v>
      </c>
      <c r="E52">
        <v>1.66439998</v>
      </c>
      <c r="F52">
        <v>625.27398682</v>
      </c>
      <c r="G52">
        <v>1.60769999</v>
      </c>
      <c r="H52">
        <v>9.9000003020963209E+37</v>
      </c>
      <c r="J52" s="2">
        <f>TREND(Calibration!$A$2:$A$4,Calibration!$B$2:$B$4,C52)</f>
        <v>417.44848113717097</v>
      </c>
      <c r="K52" s="2">
        <f>TREND(Calibration!$A$2:$A$4,Calibration!$C$2:$C$4,E52)</f>
        <v>652.21205450297339</v>
      </c>
      <c r="L52" s="2">
        <f>TREND(Calibration!$A$2:$A$4,Calibration!$D$2:$D$4,G52)</f>
        <v>621.67863419540618</v>
      </c>
    </row>
    <row r="53" spans="1:12" x14ac:dyDescent="0.25">
      <c r="A53">
        <v>255100</v>
      </c>
      <c r="B53">
        <v>14.114999770000001</v>
      </c>
      <c r="C53">
        <v>0.59939998000000005</v>
      </c>
      <c r="D53">
        <v>839.51098633000004</v>
      </c>
      <c r="E53">
        <v>1.6557999800000001</v>
      </c>
      <c r="F53">
        <v>800.46600341999999</v>
      </c>
      <c r="G53">
        <v>1.6093000200000001</v>
      </c>
      <c r="H53">
        <v>1127.125</v>
      </c>
      <c r="J53" s="2">
        <f>TREND(Calibration!$A$2:$A$4,Calibration!$B$2:$B$4,C53)</f>
        <v>414.70949456217483</v>
      </c>
      <c r="K53" s="2">
        <f>TREND(Calibration!$A$2:$A$4,Calibration!$C$2:$C$4,E53)</f>
        <v>648.75486718700279</v>
      </c>
      <c r="L53" s="2">
        <f>TREND(Calibration!$A$2:$A$4,Calibration!$D$2:$D$4,G53)</f>
        <v>622.33624635108072</v>
      </c>
    </row>
    <row r="54" spans="1:12" x14ac:dyDescent="0.25">
      <c r="A54">
        <v>260089</v>
      </c>
      <c r="B54">
        <v>14.057000159999999</v>
      </c>
      <c r="C54">
        <v>0.59890001999999998</v>
      </c>
      <c r="D54">
        <v>1174.9949951200001</v>
      </c>
      <c r="E54">
        <v>1.6207</v>
      </c>
      <c r="F54">
        <v>710.69201659999999</v>
      </c>
      <c r="G54">
        <v>1.59800005</v>
      </c>
      <c r="H54">
        <v>9.9000003020963209E+37</v>
      </c>
      <c r="J54" s="2">
        <f>TREND(Calibration!$A$2:$A$4,Calibration!$B$2:$B$4,C54)</f>
        <v>414.39827240226748</v>
      </c>
      <c r="K54" s="2">
        <f>TREND(Calibration!$A$2:$A$4,Calibration!$C$2:$C$4,E54)</f>
        <v>634.64472699551186</v>
      </c>
      <c r="L54" s="2">
        <f>TREND(Calibration!$A$2:$A$4,Calibration!$D$2:$D$4,G54)</f>
        <v>617.69195991222841</v>
      </c>
    </row>
    <row r="55" spans="1:12" x14ac:dyDescent="0.25">
      <c r="A55">
        <v>265089</v>
      </c>
      <c r="B55">
        <v>14.07600021</v>
      </c>
      <c r="C55">
        <v>0.60430002000000005</v>
      </c>
      <c r="D55">
        <v>802.60498046999999</v>
      </c>
      <c r="E55">
        <v>1.6492999800000001</v>
      </c>
      <c r="F55">
        <v>705.19299316000001</v>
      </c>
      <c r="G55">
        <v>1.57149994</v>
      </c>
      <c r="H55">
        <v>9.9000003020963209E+37</v>
      </c>
      <c r="J55" s="2">
        <f>TREND(Calibration!$A$2:$A$4,Calibration!$B$2:$B$4,C55)</f>
        <v>417.75974064672545</v>
      </c>
      <c r="K55" s="2">
        <f>TREND(Calibration!$A$2:$A$4,Calibration!$C$2:$C$4,E55)</f>
        <v>646.14187677376924</v>
      </c>
      <c r="L55" s="2">
        <f>TREND(Calibration!$A$2:$A$4,Calibration!$D$2:$D$4,G55)</f>
        <v>606.80041758945299</v>
      </c>
    </row>
    <row r="56" spans="1:12" x14ac:dyDescent="0.25">
      <c r="A56">
        <v>270086</v>
      </c>
      <c r="B56">
        <v>14.118000029999999</v>
      </c>
      <c r="C56">
        <v>0.60430002000000005</v>
      </c>
      <c r="D56">
        <v>1358.70495605</v>
      </c>
      <c r="E56">
        <v>1.6790000199999999</v>
      </c>
      <c r="F56">
        <v>665.25201416000004</v>
      </c>
      <c r="G56">
        <v>1.6017999599999999</v>
      </c>
      <c r="H56">
        <v>9.9000003020963209E+37</v>
      </c>
      <c r="J56" s="2">
        <f>TREND(Calibration!$A$2:$A$4,Calibration!$B$2:$B$4,C56)</f>
        <v>417.75974064672545</v>
      </c>
      <c r="K56" s="2">
        <f>TREND(Calibration!$A$2:$A$4,Calibration!$C$2:$C$4,E56)</f>
        <v>658.08124904956219</v>
      </c>
      <c r="L56" s="2">
        <f>TREND(Calibration!$A$2:$A$4,Calibration!$D$2:$D$4,G56)</f>
        <v>619.25372250822284</v>
      </c>
    </row>
    <row r="57" spans="1:12" x14ac:dyDescent="0.25">
      <c r="A57">
        <v>275086</v>
      </c>
      <c r="B57">
        <v>14.25800037</v>
      </c>
      <c r="C57">
        <v>0.60049998999999998</v>
      </c>
      <c r="D57">
        <v>671.49902343999997</v>
      </c>
      <c r="E57">
        <v>1.6270999900000001</v>
      </c>
      <c r="F57">
        <v>9.9000003020963209E+37</v>
      </c>
      <c r="G57">
        <v>1.5942000199999999</v>
      </c>
      <c r="H57">
        <v>9.9000003020963209E+37</v>
      </c>
      <c r="J57" s="2">
        <f>TREND(Calibration!$A$2:$A$4,Calibration!$B$2:$B$4,C57)</f>
        <v>415.39424431839439</v>
      </c>
      <c r="K57" s="2">
        <f>TREND(Calibration!$A$2:$A$4,Calibration!$C$2:$C$4,E57)</f>
        <v>637.21751353624893</v>
      </c>
      <c r="L57" s="2">
        <f>TREND(Calibration!$A$2:$A$4,Calibration!$D$2:$D$4,G57)</f>
        <v>616.13014799624705</v>
      </c>
    </row>
    <row r="58" spans="1:12" x14ac:dyDescent="0.25">
      <c r="A58">
        <v>280086</v>
      </c>
      <c r="B58">
        <v>14.319000239999999</v>
      </c>
      <c r="C58">
        <v>0.60270000000000001</v>
      </c>
      <c r="D58">
        <v>643.01702881000006</v>
      </c>
      <c r="E58">
        <v>1.5440000300000001</v>
      </c>
      <c r="F58">
        <v>9.9000003020963209E+37</v>
      </c>
      <c r="G58">
        <v>1.5964000199999999</v>
      </c>
      <c r="H58">
        <v>9.9000003020963209E+37</v>
      </c>
      <c r="J58" s="2">
        <f>TREND(Calibration!$A$2:$A$4,Calibration!$B$2:$B$4,C58)</f>
        <v>416.76373760589252</v>
      </c>
      <c r="K58" s="2">
        <f>TREND(Calibration!$A$2:$A$4,Calibration!$C$2:$C$4,E58)</f>
        <v>603.811452179311</v>
      </c>
      <c r="L58" s="2">
        <f>TREND(Calibration!$A$2:$A$4,Calibration!$D$2:$D$4,G58)</f>
        <v>617.03434775655398</v>
      </c>
    </row>
    <row r="59" spans="1:12" x14ac:dyDescent="0.25">
      <c r="A59">
        <v>285086</v>
      </c>
      <c r="B59">
        <v>14.32299995</v>
      </c>
      <c r="C59">
        <v>0.59729999</v>
      </c>
      <c r="D59">
        <v>674.84399413999995</v>
      </c>
      <c r="E59">
        <v>1.58070004</v>
      </c>
      <c r="F59">
        <v>9.9000003020963209E+37</v>
      </c>
      <c r="G59">
        <v>1.59739995</v>
      </c>
      <c r="H59">
        <v>1119.88793945</v>
      </c>
      <c r="J59" s="2">
        <f>TREND(Calibration!$A$2:$A$4,Calibration!$B$2:$B$4,C59)</f>
        <v>413.40226313649345</v>
      </c>
      <c r="K59" s="2">
        <f>TREND(Calibration!$A$2:$A$4,Calibration!$C$2:$C$4,E59)</f>
        <v>618.5648020709383</v>
      </c>
      <c r="L59" s="2">
        <f>TREND(Calibration!$A$2:$A$4,Calibration!$D$2:$D$4,G59)</f>
        <v>617.44531887761025</v>
      </c>
    </row>
    <row r="60" spans="1:12" x14ac:dyDescent="0.25">
      <c r="A60">
        <v>290089</v>
      </c>
      <c r="B60">
        <v>14.21899986</v>
      </c>
      <c r="C60">
        <v>0.59729999</v>
      </c>
      <c r="D60">
        <v>1211.55505371</v>
      </c>
      <c r="E60">
        <v>1.5964000199999999</v>
      </c>
      <c r="F60">
        <v>811.02398682</v>
      </c>
      <c r="G60">
        <v>1.5893000399999999</v>
      </c>
      <c r="H60">
        <v>9.9000003020963209E+37</v>
      </c>
      <c r="J60" s="2">
        <f>TREND(Calibration!$A$2:$A$4,Calibration!$B$2:$B$4,C60)</f>
        <v>413.40226313649345</v>
      </c>
      <c r="K60" s="2">
        <f>TREND(Calibration!$A$2:$A$4,Calibration!$C$2:$C$4,E60)</f>
        <v>624.87617087523972</v>
      </c>
      <c r="L60" s="2">
        <f>TREND(Calibration!$A$2:$A$4,Calibration!$D$2:$D$4,G60)</f>
        <v>614.1162567501068</v>
      </c>
    </row>
    <row r="61" spans="1:12" x14ac:dyDescent="0.25">
      <c r="A61">
        <v>295086</v>
      </c>
      <c r="B61">
        <v>14.17300034</v>
      </c>
      <c r="C61">
        <v>0.59890001999999998</v>
      </c>
      <c r="D61">
        <v>499.16900635000002</v>
      </c>
      <c r="E61">
        <v>1.6898000200000001</v>
      </c>
      <c r="F61">
        <v>1357.3380127</v>
      </c>
      <c r="G61">
        <v>1.58990002</v>
      </c>
      <c r="H61">
        <v>1043.1590576200001</v>
      </c>
      <c r="J61" s="2">
        <f>TREND(Calibration!$A$2:$A$4,Calibration!$B$2:$B$4,C61)</f>
        <v>414.39827240226748</v>
      </c>
      <c r="K61" s="2">
        <f>TREND(Calibration!$A$2:$A$4,Calibration!$C$2:$C$4,E61)</f>
        <v>662.42283312078109</v>
      </c>
      <c r="L61" s="2">
        <f>TREND(Calibration!$A$2:$A$4,Calibration!$D$2:$D$4,G61)</f>
        <v>614.36284846473814</v>
      </c>
    </row>
    <row r="62" spans="1:12" x14ac:dyDescent="0.25">
      <c r="A62">
        <v>300086</v>
      </c>
      <c r="B62">
        <v>14.09899998</v>
      </c>
      <c r="C62">
        <v>0.60000001999999997</v>
      </c>
      <c r="D62">
        <v>783.98999022999999</v>
      </c>
      <c r="E62">
        <v>1.65629995</v>
      </c>
      <c r="F62">
        <v>910.98699951000003</v>
      </c>
      <c r="G62">
        <v>1.57579994</v>
      </c>
      <c r="H62">
        <v>9.9000003020963209E+37</v>
      </c>
      <c r="J62" s="2">
        <f>TREND(Calibration!$A$2:$A$4,Calibration!$B$2:$B$4,C62)</f>
        <v>415.08301593354594</v>
      </c>
      <c r="K62" s="2">
        <f>TREND(Calibration!$A$2:$A$4,Calibration!$C$2:$C$4,E62)</f>
        <v>648.95585438960347</v>
      </c>
      <c r="L62" s="2">
        <f>TREND(Calibration!$A$2:$A$4,Calibration!$D$2:$D$4,G62)</f>
        <v>608.5677171209619</v>
      </c>
    </row>
    <row r="63" spans="1:12" x14ac:dyDescent="0.25">
      <c r="A63">
        <v>305086</v>
      </c>
      <c r="B63">
        <v>14.083000180000001</v>
      </c>
      <c r="C63">
        <v>0.60320001999999995</v>
      </c>
      <c r="D63">
        <v>823.56799316000001</v>
      </c>
      <c r="E63">
        <v>1.8599000000000001</v>
      </c>
      <c r="F63">
        <v>9.9000003020963209E+37</v>
      </c>
      <c r="G63">
        <v>1.5829000499999999</v>
      </c>
      <c r="H63">
        <v>1044.55505371</v>
      </c>
      <c r="J63" s="2">
        <f>TREND(Calibration!$A$2:$A$4,Calibration!$B$2:$B$4,C63)</f>
        <v>417.07499711544688</v>
      </c>
      <c r="K63" s="2">
        <f>TREND(Calibration!$A$2:$A$4,Calibration!$C$2:$C$4,E63)</f>
        <v>730.80277420250854</v>
      </c>
      <c r="L63" s="2">
        <f>TREND(Calibration!$A$2:$A$4,Calibration!$D$2:$D$4,G63)</f>
        <v>611.48586155739486</v>
      </c>
    </row>
    <row r="64" spans="1:12" x14ac:dyDescent="0.25">
      <c r="A64">
        <v>310086</v>
      </c>
      <c r="B64">
        <v>14.088999749999999</v>
      </c>
      <c r="C64">
        <v>0.60479998999999995</v>
      </c>
      <c r="D64">
        <v>858.25</v>
      </c>
      <c r="E64">
        <v>1.74160004</v>
      </c>
      <c r="F64">
        <v>9.9000003020963209E+37</v>
      </c>
      <c r="G64">
        <v>1.5811999999999999</v>
      </c>
      <c r="H64">
        <v>1276.7299804700001</v>
      </c>
      <c r="J64" s="2">
        <f>TREND(Calibration!$A$2:$A$4,Calibration!$B$2:$B$4,C64)</f>
        <v>418.07096903157378</v>
      </c>
      <c r="K64" s="2">
        <f>TREND(Calibration!$A$2:$A$4,Calibration!$C$2:$C$4,E64)</f>
        <v>683.24636476159787</v>
      </c>
      <c r="L64" s="2">
        <f>TREND(Calibration!$A$2:$A$4,Calibration!$D$2:$D$4,G64)</f>
        <v>610.7871411926177</v>
      </c>
    </row>
    <row r="65" spans="1:12" x14ac:dyDescent="0.25">
      <c r="A65">
        <v>315089</v>
      </c>
      <c r="B65">
        <v>14.088999749999999</v>
      </c>
      <c r="C65">
        <v>0.60320001999999995</v>
      </c>
      <c r="D65">
        <v>993.26098633000004</v>
      </c>
      <c r="E65">
        <v>1.74810004</v>
      </c>
      <c r="F65">
        <v>9.9000003020963209E+37</v>
      </c>
      <c r="G65">
        <v>1.56939995</v>
      </c>
      <c r="H65">
        <v>9.9000003020963209E+37</v>
      </c>
      <c r="J65" s="2">
        <f>TREND(Calibration!$A$2:$A$4,Calibration!$B$2:$B$4,C65)</f>
        <v>417.07499711544688</v>
      </c>
      <c r="K65" s="2">
        <f>TREND(Calibration!$A$2:$A$4,Calibration!$C$2:$C$4,E65)</f>
        <v>685.85935517483142</v>
      </c>
      <c r="L65" s="2">
        <f>TREND(Calibration!$A$2:$A$4,Calibration!$D$2:$D$4,G65)</f>
        <v>605.93732192824984</v>
      </c>
    </row>
    <row r="66" spans="1:12" x14ac:dyDescent="0.25">
      <c r="A66">
        <v>320089</v>
      </c>
      <c r="B66">
        <v>14.20600033</v>
      </c>
      <c r="C66">
        <v>0.60589999000000005</v>
      </c>
      <c r="D66">
        <v>659.43499756000006</v>
      </c>
      <c r="E66">
        <v>1.73140001</v>
      </c>
      <c r="F66">
        <v>9.9000003020963209E+37</v>
      </c>
      <c r="G66">
        <v>1.57149994</v>
      </c>
      <c r="H66">
        <v>1037.56604004</v>
      </c>
      <c r="J66" s="2">
        <f>TREND(Calibration!$A$2:$A$4,Calibration!$B$2:$B$4,C66)</f>
        <v>418.75571256285235</v>
      </c>
      <c r="K66" s="2">
        <f>TREND(Calibration!$A$2:$A$4,Calibration!$C$2:$C$4,E66)</f>
        <v>679.14596774549091</v>
      </c>
      <c r="L66" s="2">
        <f>TREND(Calibration!$A$2:$A$4,Calibration!$D$2:$D$4,G66)</f>
        <v>606.80041758945299</v>
      </c>
    </row>
    <row r="67" spans="1:12" x14ac:dyDescent="0.25">
      <c r="A67">
        <v>325086</v>
      </c>
      <c r="B67">
        <v>14.29300022</v>
      </c>
      <c r="C67">
        <v>0.60479998999999995</v>
      </c>
      <c r="D67">
        <v>696.32000731999995</v>
      </c>
      <c r="E67">
        <v>1.8209999800000001</v>
      </c>
      <c r="F67">
        <v>9.9000003020963209E+37</v>
      </c>
      <c r="G67">
        <v>1.5730999699999999</v>
      </c>
      <c r="H67">
        <v>9.9000003020963209E+37</v>
      </c>
      <c r="J67" s="2">
        <f>TREND(Calibration!$A$2:$A$4,Calibration!$B$2:$B$4,C67)</f>
        <v>418.07096903157378</v>
      </c>
      <c r="K67" s="2">
        <f>TREND(Calibration!$A$2:$A$4,Calibration!$C$2:$C$4,E67)</f>
        <v>715.16502353564772</v>
      </c>
      <c r="L67" s="2">
        <f>TREND(Calibration!$A$2:$A$4,Calibration!$D$2:$D$4,G67)</f>
        <v>607.45802974512742</v>
      </c>
    </row>
    <row r="68" spans="1:12" x14ac:dyDescent="0.25">
      <c r="A68">
        <v>330086</v>
      </c>
      <c r="B68">
        <v>14.24199963</v>
      </c>
      <c r="C68">
        <v>0.60159998999999997</v>
      </c>
      <c r="D68">
        <v>1068.38793945</v>
      </c>
      <c r="E68">
        <v>1.96469998</v>
      </c>
      <c r="F68">
        <v>1049.4210205100001</v>
      </c>
      <c r="G68">
        <v>1.57579994</v>
      </c>
      <c r="H68">
        <v>9.9000003020963209E+37</v>
      </c>
      <c r="J68" s="2">
        <f>TREND(Calibration!$A$2:$A$4,Calibration!$B$2:$B$4,C68)</f>
        <v>416.07898784967284</v>
      </c>
      <c r="K68" s="2">
        <f>TREND(Calibration!$A$2:$A$4,Calibration!$C$2:$C$4,E68)</f>
        <v>772.93221159436598</v>
      </c>
      <c r="L68" s="2">
        <f>TREND(Calibration!$A$2:$A$4,Calibration!$D$2:$D$4,G68)</f>
        <v>608.5677171209619</v>
      </c>
    </row>
    <row r="69" spans="1:12" x14ac:dyDescent="0.25">
      <c r="A69">
        <v>335086</v>
      </c>
      <c r="B69">
        <v>14.208999629999999</v>
      </c>
      <c r="C69">
        <v>0.60540002999999998</v>
      </c>
      <c r="D69">
        <v>362.66000365999997</v>
      </c>
      <c r="E69">
        <v>1.90199995</v>
      </c>
      <c r="F69">
        <v>9.9000003020963209E+37</v>
      </c>
      <c r="G69">
        <v>1.55589998</v>
      </c>
      <c r="H69">
        <v>975.73101807</v>
      </c>
      <c r="J69" s="2">
        <f>TREND(Calibration!$A$2:$A$4,Calibration!$B$2:$B$4,C69)</f>
        <v>418.44449040294501</v>
      </c>
      <c r="K69" s="2">
        <f>TREND(Calibration!$A$2:$A$4,Calibration!$C$2:$C$4,E69)</f>
        <v>747.72689200983382</v>
      </c>
      <c r="L69" s="2">
        <f>TREND(Calibration!$A$2:$A$4,Calibration!$D$2:$D$4,G69)</f>
        <v>600.38883572909072</v>
      </c>
    </row>
    <row r="70" spans="1:12" x14ac:dyDescent="0.25">
      <c r="A70">
        <v>340086</v>
      </c>
      <c r="B70">
        <v>14.13099957</v>
      </c>
      <c r="C70">
        <v>0.60270000000000001</v>
      </c>
      <c r="D70">
        <v>770.77600098000005</v>
      </c>
      <c r="E70">
        <v>1.90900004</v>
      </c>
      <c r="F70">
        <v>9.9000003020963209E+37</v>
      </c>
      <c r="G70">
        <v>1.58449996</v>
      </c>
      <c r="H70">
        <v>1169.4110107399999</v>
      </c>
      <c r="J70" s="2">
        <f>TREND(Calibration!$A$2:$A$4,Calibration!$B$2:$B$4,C70)</f>
        <v>416.76373760589252</v>
      </c>
      <c r="K70" s="2">
        <f>TREND(Calibration!$A$2:$A$4,Calibration!$C$2:$C$4,E70)</f>
        <v>750.54091786549111</v>
      </c>
      <c r="L70" s="2">
        <f>TREND(Calibration!$A$2:$A$4,Calibration!$D$2:$D$4,G70)</f>
        <v>612.14342439308246</v>
      </c>
    </row>
    <row r="71" spans="1:12" x14ac:dyDescent="0.25">
      <c r="A71">
        <v>345086</v>
      </c>
      <c r="B71">
        <v>14.06999969</v>
      </c>
      <c r="C71">
        <v>0.60919999999999996</v>
      </c>
      <c r="D71">
        <v>774.55297852000001</v>
      </c>
      <c r="E71">
        <v>2.0013999899999999</v>
      </c>
      <c r="F71">
        <v>9.9000003020963209E+37</v>
      </c>
      <c r="G71">
        <v>1.63039994</v>
      </c>
      <c r="H71">
        <v>1137.8649902300001</v>
      </c>
      <c r="J71" s="2">
        <f>TREND(Calibration!$A$2:$A$4,Calibration!$B$2:$B$4,C71)</f>
        <v>420.80994938162883</v>
      </c>
      <c r="K71" s="2">
        <f>TREND(Calibration!$A$2:$A$4,Calibration!$C$2:$C$4,E71)</f>
        <v>787.68556148599328</v>
      </c>
      <c r="L71" s="2">
        <f>TREND(Calibration!$A$2:$A$4,Calibration!$D$2:$D$4,G71)</f>
        <v>631.00831117221446</v>
      </c>
    </row>
    <row r="72" spans="1:12" x14ac:dyDescent="0.25">
      <c r="A72">
        <v>350086</v>
      </c>
      <c r="B72">
        <v>14.07299995</v>
      </c>
      <c r="C72">
        <v>0.60589999000000005</v>
      </c>
      <c r="D72">
        <v>931.66302489999998</v>
      </c>
      <c r="E72">
        <v>1.9840999800000001</v>
      </c>
      <c r="F72">
        <v>9.9000003020963209E+37</v>
      </c>
      <c r="G72">
        <v>1.6297999599999999</v>
      </c>
      <c r="H72">
        <v>1254.1479492200001</v>
      </c>
      <c r="J72" s="2">
        <f>TREND(Calibration!$A$2:$A$4,Calibration!$B$2:$B$4,C72)</f>
        <v>418.75571256285235</v>
      </c>
      <c r="K72" s="2">
        <f>TREND(Calibration!$A$2:$A$4,Calibration!$C$2:$C$4,E72)</f>
        <v>780.7309829815556</v>
      </c>
      <c r="L72" s="2">
        <f>TREND(Calibration!$A$2:$A$4,Calibration!$D$2:$D$4,G72)</f>
        <v>630.76171945758313</v>
      </c>
    </row>
    <row r="73" spans="1:12" x14ac:dyDescent="0.25">
      <c r="A73">
        <v>355086</v>
      </c>
      <c r="B73">
        <v>14.11900043</v>
      </c>
      <c r="C73">
        <v>0.60540002999999998</v>
      </c>
      <c r="D73">
        <v>808.49798583999996</v>
      </c>
      <c r="E73">
        <v>1.90690005</v>
      </c>
      <c r="F73">
        <v>9.9000003020963209E+37</v>
      </c>
      <c r="G73">
        <v>1.625</v>
      </c>
      <c r="H73">
        <v>9.9000003020963209E+37</v>
      </c>
      <c r="J73" s="2">
        <f>TREND(Calibration!$A$2:$A$4,Calibration!$B$2:$B$4,C73)</f>
        <v>418.44449040294501</v>
      </c>
      <c r="K73" s="2">
        <f>TREND(Calibration!$A$2:$A$4,Calibration!$C$2:$C$4,E73)</f>
        <v>749.69672498273928</v>
      </c>
      <c r="L73" s="2">
        <f>TREND(Calibration!$A$2:$A$4,Calibration!$D$2:$D$4,G73)</f>
        <v>628.78893642054561</v>
      </c>
    </row>
    <row r="74" spans="1:12" x14ac:dyDescent="0.25">
      <c r="A74">
        <v>360089</v>
      </c>
      <c r="B74">
        <v>14.2159996</v>
      </c>
      <c r="C74">
        <v>0.59890001999999998</v>
      </c>
      <c r="D74">
        <v>955.66802978999999</v>
      </c>
      <c r="E74">
        <v>1.90900004</v>
      </c>
      <c r="F74">
        <v>1212.4969482399999</v>
      </c>
      <c r="G74">
        <v>1.61960006</v>
      </c>
      <c r="H74">
        <v>1210.5780029299999</v>
      </c>
      <c r="J74" s="2">
        <f>TREND(Calibration!$A$2:$A$4,Calibration!$B$2:$B$4,C74)</f>
        <v>414.39827240226748</v>
      </c>
      <c r="K74" s="2">
        <f>TREND(Calibration!$A$2:$A$4,Calibration!$C$2:$C$4,E74)</f>
        <v>750.54091786549111</v>
      </c>
      <c r="L74" s="2">
        <f>TREND(Calibration!$A$2:$A$4,Calibration!$D$2:$D$4,G74)</f>
        <v>626.56956166887676</v>
      </c>
    </row>
    <row r="75" spans="1:12" x14ac:dyDescent="0.25">
      <c r="A75">
        <v>365089</v>
      </c>
      <c r="B75">
        <v>14.305999760000001</v>
      </c>
      <c r="C75">
        <v>0.60210001000000002</v>
      </c>
      <c r="D75">
        <v>816.92401123000002</v>
      </c>
      <c r="E75">
        <v>1.9312000300000001</v>
      </c>
      <c r="F75">
        <v>1036.7159423799999</v>
      </c>
      <c r="G75">
        <v>1.61899996</v>
      </c>
      <c r="H75">
        <v>9.9000003020963209E+37</v>
      </c>
      <c r="J75" s="2">
        <f>TREND(Calibration!$A$2:$A$4,Calibration!$B$2:$B$4,C75)</f>
        <v>416.39024735922732</v>
      </c>
      <c r="K75" s="2">
        <f>TREND(Calibration!$A$2:$A$4,Calibration!$C$2:$C$4,E75)</f>
        <v>759.46528110301142</v>
      </c>
      <c r="L75" s="2">
        <f>TREND(Calibration!$A$2:$A$4,Calibration!$D$2:$D$4,G75)</f>
        <v>626.32292063425848</v>
      </c>
    </row>
    <row r="76" spans="1:12" x14ac:dyDescent="0.25">
      <c r="A76">
        <v>370090</v>
      </c>
      <c r="B76">
        <v>14.33199978</v>
      </c>
      <c r="C76">
        <v>0.59780001999999999</v>
      </c>
      <c r="D76">
        <v>887.71301270000004</v>
      </c>
      <c r="E76">
        <v>1.9457999500000001</v>
      </c>
      <c r="F76">
        <v>717.53002930000002</v>
      </c>
      <c r="G76">
        <v>1.6217000500000001</v>
      </c>
      <c r="H76">
        <v>1203.1440429700001</v>
      </c>
      <c r="J76" s="2">
        <f>TREND(Calibration!$A$2:$A$4,Calibration!$B$2:$B$4,C76)</f>
        <v>413.71352887098902</v>
      </c>
      <c r="K76" s="2">
        <f>TREND(Calibration!$A$2:$A$4,Calibration!$C$2:$C$4,E76)</f>
        <v>765.33442740977716</v>
      </c>
      <c r="L76" s="2">
        <f>TREND(Calibration!$A$2:$A$4,Calibration!$D$2:$D$4,G76)</f>
        <v>627.43265733007991</v>
      </c>
    </row>
    <row r="77" spans="1:12" x14ac:dyDescent="0.25">
      <c r="A77">
        <v>375089</v>
      </c>
      <c r="B77">
        <v>14.26399994</v>
      </c>
      <c r="C77">
        <v>0.60000001999999997</v>
      </c>
      <c r="D77">
        <v>944.65997314000003</v>
      </c>
      <c r="E77">
        <v>1.8982000400000001</v>
      </c>
      <c r="F77">
        <v>954.55499268000005</v>
      </c>
      <c r="G77">
        <v>1.6266000300000001</v>
      </c>
      <c r="H77">
        <v>1370.8520507799999</v>
      </c>
      <c r="J77" s="2">
        <f>TREND(Calibration!$A$2:$A$4,Calibration!$B$2:$B$4,C77)</f>
        <v>415.08301593354594</v>
      </c>
      <c r="K77" s="2">
        <f>TREND(Calibration!$A$2:$A$4,Calibration!$C$2:$C$4,E77)</f>
        <v>746.19933379427221</v>
      </c>
      <c r="L77" s="2">
        <f>TREND(Calibration!$A$2:$A$4,Calibration!$D$2:$D$4,G77)</f>
        <v>629.44654857622015</v>
      </c>
    </row>
    <row r="78" spans="1:12" x14ac:dyDescent="0.25">
      <c r="A78">
        <v>380089</v>
      </c>
      <c r="B78">
        <v>14.166999819999999</v>
      </c>
      <c r="C78">
        <v>0.59939998000000005</v>
      </c>
      <c r="D78">
        <v>9.9000003020963209E+37</v>
      </c>
      <c r="E78">
        <v>1.87450004</v>
      </c>
      <c r="F78">
        <v>494.73999022999999</v>
      </c>
      <c r="G78">
        <v>1.61580002</v>
      </c>
      <c r="H78">
        <v>9.9000003020963209E+37</v>
      </c>
      <c r="J78" s="2">
        <f>TREND(Calibration!$A$2:$A$4,Calibration!$B$2:$B$4,C78)</f>
        <v>414.70949456217483</v>
      </c>
      <c r="K78" s="2">
        <f>TREND(Calibration!$A$2:$A$4,Calibration!$C$2:$C$4,E78)</f>
        <v>736.67196874909735</v>
      </c>
      <c r="L78" s="2">
        <f>TREND(Calibration!$A$2:$A$4,Calibration!$D$2:$D$4,G78)</f>
        <v>625.00774564289645</v>
      </c>
    </row>
    <row r="79" spans="1:12" x14ac:dyDescent="0.25">
      <c r="A79">
        <v>385089</v>
      </c>
      <c r="B79">
        <v>14.09899998</v>
      </c>
      <c r="C79">
        <v>0.60159998999999997</v>
      </c>
      <c r="D79">
        <v>980.34100341999999</v>
      </c>
      <c r="E79">
        <v>1.9296</v>
      </c>
      <c r="F79">
        <v>483.30599976000002</v>
      </c>
      <c r="G79">
        <v>1.6297999599999999</v>
      </c>
      <c r="H79">
        <v>9.9000003020963209E+37</v>
      </c>
      <c r="J79" s="2">
        <f>TREND(Calibration!$A$2:$A$4,Calibration!$B$2:$B$4,C79)</f>
        <v>416.07898784967284</v>
      </c>
      <c r="K79" s="2">
        <f>TREND(Calibration!$A$2:$A$4,Calibration!$C$2:$C$4,E79)</f>
        <v>758.82207140287505</v>
      </c>
      <c r="L79" s="2">
        <f>TREND(Calibration!$A$2:$A$4,Calibration!$D$2:$D$4,G79)</f>
        <v>630.76171945758313</v>
      </c>
    </row>
    <row r="80" spans="1:12" x14ac:dyDescent="0.25">
      <c r="A80">
        <v>390090</v>
      </c>
      <c r="B80">
        <v>14.01500034</v>
      </c>
      <c r="C80">
        <v>0.59509999000000002</v>
      </c>
      <c r="D80">
        <v>1154.37402344</v>
      </c>
      <c r="E80">
        <v>1.9230999900000001</v>
      </c>
      <c r="F80">
        <v>469.32800293000003</v>
      </c>
      <c r="G80">
        <v>1.6266000300000001</v>
      </c>
      <c r="H80">
        <v>9.9000003020963209E+37</v>
      </c>
      <c r="J80" s="2">
        <f>TREND(Calibration!$A$2:$A$4,Calibration!$B$2:$B$4,C80)</f>
        <v>412.03277607393653</v>
      </c>
      <c r="K80" s="2">
        <f>TREND(Calibration!$A$2:$A$4,Calibration!$C$2:$C$4,E80)</f>
        <v>756.20907696965617</v>
      </c>
      <c r="L80" s="2">
        <f>TREND(Calibration!$A$2:$A$4,Calibration!$D$2:$D$4,G80)</f>
        <v>629.44654857622015</v>
      </c>
    </row>
    <row r="81" spans="1:12" x14ac:dyDescent="0.25">
      <c r="A81">
        <v>395089</v>
      </c>
      <c r="B81">
        <v>13.960000040000001</v>
      </c>
      <c r="C81">
        <v>0.59079999000000005</v>
      </c>
      <c r="D81">
        <v>1072.09997559</v>
      </c>
      <c r="E81">
        <v>1.9004000400000001</v>
      </c>
      <c r="F81">
        <v>412.02999878000003</v>
      </c>
      <c r="G81">
        <v>1.6266000300000001</v>
      </c>
      <c r="H81">
        <v>9.9000003020963209E+37</v>
      </c>
      <c r="J81" s="2">
        <f>TREND(Calibration!$A$2:$A$4,Calibration!$B$2:$B$4,C81)</f>
        <v>409.35605136075714</v>
      </c>
      <c r="K81" s="2">
        <f>TREND(Calibration!$A$2:$A$4,Calibration!$C$2:$C$4,E81)</f>
        <v>747.08373054952051</v>
      </c>
      <c r="L81" s="2">
        <f>TREND(Calibration!$A$2:$A$4,Calibration!$D$2:$D$4,G81)</f>
        <v>629.44654857622015</v>
      </c>
    </row>
    <row r="82" spans="1:12" x14ac:dyDescent="0.25">
      <c r="A82">
        <v>400090</v>
      </c>
      <c r="B82">
        <v>14.050999640000001</v>
      </c>
      <c r="C82">
        <v>0.59240000999999998</v>
      </c>
      <c r="D82">
        <v>987.21899413999995</v>
      </c>
      <c r="E82">
        <v>1.8205000200000001</v>
      </c>
      <c r="F82">
        <v>373.58999634000003</v>
      </c>
      <c r="G82">
        <v>1.6131000499999999</v>
      </c>
      <c r="H82">
        <v>9.9000003020963209E+37</v>
      </c>
      <c r="J82" s="2">
        <f>TREND(Calibration!$A$2:$A$4,Calibration!$B$2:$B$4,C82)</f>
        <v>410.35205440158995</v>
      </c>
      <c r="K82" s="2">
        <f>TREND(Calibration!$A$2:$A$4,Calibration!$C$2:$C$4,E82)</f>
        <v>714.96404035303226</v>
      </c>
      <c r="L82" s="2">
        <f>TREND(Calibration!$A$2:$A$4,Calibration!$D$2:$D$4,G82)</f>
        <v>623.89805826706197</v>
      </c>
    </row>
    <row r="83" spans="1:12" x14ac:dyDescent="0.25">
      <c r="A83">
        <v>405090</v>
      </c>
      <c r="B83">
        <v>14.180999760000001</v>
      </c>
      <c r="C83">
        <v>0.59460002000000001</v>
      </c>
      <c r="D83">
        <v>818.94097899999997</v>
      </c>
      <c r="E83">
        <v>1.79349995</v>
      </c>
      <c r="F83">
        <v>577.04699706999997</v>
      </c>
      <c r="G83">
        <v>1.60339999</v>
      </c>
      <c r="H83">
        <v>1177.81799316</v>
      </c>
      <c r="J83" s="2">
        <f>TREND(Calibration!$A$2:$A$4,Calibration!$B$2:$B$4,C83)</f>
        <v>411.72154768908808</v>
      </c>
      <c r="K83" s="2">
        <f>TREND(Calibration!$A$2:$A$4,Calibration!$C$2:$C$4,E83)</f>
        <v>704.11005203508819</v>
      </c>
      <c r="L83" s="2">
        <f>TREND(Calibration!$A$2:$A$4,Calibration!$D$2:$D$4,G83)</f>
        <v>619.91133466389738</v>
      </c>
    </row>
    <row r="84" spans="1:12" x14ac:dyDescent="0.25">
      <c r="A84">
        <v>410091</v>
      </c>
      <c r="B84">
        <v>14.307000159999999</v>
      </c>
      <c r="C84">
        <v>0.59399997999999998</v>
      </c>
      <c r="D84">
        <v>1121.0319824200001</v>
      </c>
      <c r="E84">
        <v>1.81449997</v>
      </c>
      <c r="F84">
        <v>768.87701416000004</v>
      </c>
      <c r="G84">
        <v>1.6184999900000001</v>
      </c>
      <c r="H84">
        <v>9.9000003020963209E+37</v>
      </c>
      <c r="J84" s="2">
        <f>TREND(Calibration!$A$2:$A$4,Calibration!$B$2:$B$4,C84)</f>
        <v>411.34802631771686</v>
      </c>
      <c r="K84" s="2">
        <f>TREND(Calibration!$A$2:$A$4,Calibration!$C$2:$C$4,E84)</f>
        <v>712.55202910242883</v>
      </c>
      <c r="L84" s="2">
        <f>TREND(Calibration!$A$2:$A$4,Calibration!$D$2:$D$4,G84)</f>
        <v>626.11743301873094</v>
      </c>
    </row>
    <row r="85" spans="1:12" x14ac:dyDescent="0.25">
      <c r="A85">
        <v>415090</v>
      </c>
      <c r="B85">
        <v>14.416999819999999</v>
      </c>
      <c r="C85">
        <v>0.59350002000000002</v>
      </c>
      <c r="D85">
        <v>701.25598145000004</v>
      </c>
      <c r="E85">
        <v>1.82369995</v>
      </c>
      <c r="F85">
        <v>853.50897216999999</v>
      </c>
      <c r="G85">
        <v>1.6162999899999999</v>
      </c>
      <c r="H85">
        <v>9.9000003020963209E+37</v>
      </c>
      <c r="J85" s="2">
        <f>TREND(Calibration!$A$2:$A$4,Calibration!$B$2:$B$4,C85)</f>
        <v>411.03680415780963</v>
      </c>
      <c r="K85" s="2">
        <f>TREND(Calibration!$A$2:$A$4,Calibration!$C$2:$C$4,E85)</f>
        <v>716.2504074934966</v>
      </c>
      <c r="L85" s="2">
        <f>TREND(Calibration!$A$2:$A$4,Calibration!$D$2:$D$4,G85)</f>
        <v>625.213233258424</v>
      </c>
    </row>
    <row r="86" spans="1:12" x14ac:dyDescent="0.25">
      <c r="A86">
        <v>420090</v>
      </c>
      <c r="B86">
        <v>14.416999819999999</v>
      </c>
      <c r="C86">
        <v>0.60320001999999995</v>
      </c>
      <c r="D86">
        <v>560.86297606999995</v>
      </c>
      <c r="E86">
        <v>1.76859999</v>
      </c>
      <c r="F86">
        <v>1224.0479736299999</v>
      </c>
      <c r="G86">
        <v>1.6162999899999999</v>
      </c>
      <c r="H86">
        <v>1133.56799316</v>
      </c>
      <c r="J86" s="2">
        <f>TREND(Calibration!$A$2:$A$4,Calibration!$B$2:$B$4,C86)</f>
        <v>417.07499711544688</v>
      </c>
      <c r="K86" s="2">
        <f>TREND(Calibration!$A$2:$A$4,Calibration!$C$2:$C$4,E86)</f>
        <v>694.10030483971889</v>
      </c>
      <c r="L86" s="2">
        <f>TREND(Calibration!$A$2:$A$4,Calibration!$D$2:$D$4,G86)</f>
        <v>625.213233258424</v>
      </c>
    </row>
    <row r="87" spans="1:12" x14ac:dyDescent="0.25">
      <c r="A87">
        <v>425090</v>
      </c>
      <c r="B87">
        <v>14.31700039</v>
      </c>
      <c r="C87">
        <v>0.59460002000000001</v>
      </c>
      <c r="D87">
        <v>9.9000003020963209E+37</v>
      </c>
      <c r="E87">
        <v>1.6800999599999999</v>
      </c>
      <c r="F87">
        <v>887.10498046999999</v>
      </c>
      <c r="G87">
        <v>1.61689997</v>
      </c>
      <c r="H87">
        <v>9.9000003020963209E+37</v>
      </c>
      <c r="J87" s="2">
        <f>TREND(Calibration!$A$2:$A$4,Calibration!$B$2:$B$4,C87)</f>
        <v>411.72154768908808</v>
      </c>
      <c r="K87" s="2">
        <f>TREND(Calibration!$A$2:$A$4,Calibration!$C$2:$C$4,E87)</f>
        <v>658.52342330727481</v>
      </c>
      <c r="L87" s="2">
        <f>TREND(Calibration!$A$2:$A$4,Calibration!$D$2:$D$4,G87)</f>
        <v>625.45982497305533</v>
      </c>
    </row>
    <row r="88" spans="1:12" x14ac:dyDescent="0.25">
      <c r="A88">
        <v>430089</v>
      </c>
      <c r="B88">
        <v>14.255000109999999</v>
      </c>
      <c r="C88">
        <v>0.59030002000000004</v>
      </c>
      <c r="D88">
        <v>540.39398193</v>
      </c>
      <c r="E88">
        <v>1.63789999</v>
      </c>
      <c r="F88">
        <v>908.70202637</v>
      </c>
      <c r="G88">
        <v>1.6088000499999999</v>
      </c>
      <c r="H88">
        <v>9.9000003020963209E+37</v>
      </c>
      <c r="J88" s="2">
        <f>TREND(Calibration!$A$2:$A$4,Calibration!$B$2:$B$4,C88)</f>
        <v>409.04482297590869</v>
      </c>
      <c r="K88" s="2">
        <f>TREND(Calibration!$A$2:$A$4,Calibration!$C$2:$C$4,E88)</f>
        <v>641.55909760746783</v>
      </c>
      <c r="L88" s="2">
        <f>TREND(Calibration!$A$2:$A$4,Calibration!$D$2:$D$4,G88)</f>
        <v>622.13075873555306</v>
      </c>
    </row>
    <row r="89" spans="1:12" x14ac:dyDescent="0.25">
      <c r="A89">
        <v>435090</v>
      </c>
      <c r="B89">
        <v>14.12800026</v>
      </c>
      <c r="C89">
        <v>0.59670000999999995</v>
      </c>
      <c r="D89">
        <v>731.51098633000004</v>
      </c>
      <c r="E89">
        <v>1.63039994</v>
      </c>
      <c r="F89">
        <v>669.04302978999999</v>
      </c>
      <c r="G89">
        <v>1.6060999600000001</v>
      </c>
      <c r="H89">
        <v>9.9000003020963209E+37</v>
      </c>
      <c r="J89" s="2">
        <f>TREND(Calibration!$A$2:$A$4,Calibration!$B$2:$B$4,C89)</f>
        <v>413.02877911476935</v>
      </c>
      <c r="K89" s="2">
        <f>TREND(Calibration!$A$2:$A$4,Calibration!$C$2:$C$4,E89)</f>
        <v>638.54408856919508</v>
      </c>
      <c r="L89" s="2">
        <f>TREND(Calibration!$A$2:$A$4,Calibration!$D$2:$D$4,G89)</f>
        <v>621.02102203973186</v>
      </c>
    </row>
    <row r="90" spans="1:12" x14ac:dyDescent="0.25">
      <c r="A90">
        <v>440091</v>
      </c>
      <c r="B90">
        <v>14.041000370000001</v>
      </c>
      <c r="C90">
        <v>0.59890001999999998</v>
      </c>
      <c r="D90">
        <v>708.57202147999999</v>
      </c>
      <c r="E90">
        <v>1.63039994</v>
      </c>
      <c r="F90">
        <v>734.875</v>
      </c>
      <c r="G90">
        <v>1.5903999799999999</v>
      </c>
      <c r="H90">
        <v>9.9000003020963209E+37</v>
      </c>
      <c r="J90" s="2">
        <f>TREND(Calibration!$A$2:$A$4,Calibration!$B$2:$B$4,C90)</f>
        <v>414.39827240226748</v>
      </c>
      <c r="K90" s="2">
        <f>TREND(Calibration!$A$2:$A$4,Calibration!$C$2:$C$4,E90)</f>
        <v>638.54408856919508</v>
      </c>
      <c r="L90" s="2">
        <f>TREND(Calibration!$A$2:$A$4,Calibration!$D$2:$D$4,G90)</f>
        <v>614.56833197026685</v>
      </c>
    </row>
    <row r="91" spans="1:12" x14ac:dyDescent="0.25">
      <c r="A91">
        <v>445090</v>
      </c>
      <c r="B91">
        <v>14.041000370000001</v>
      </c>
      <c r="C91">
        <v>0.60479998999999995</v>
      </c>
      <c r="D91">
        <v>728.60302734000004</v>
      </c>
      <c r="E91">
        <v>1.6297999599999999</v>
      </c>
      <c r="F91">
        <v>616.60601807</v>
      </c>
      <c r="G91">
        <v>1.5829000499999999</v>
      </c>
      <c r="H91">
        <v>9.9000003020963209E+37</v>
      </c>
      <c r="J91" s="2">
        <f>TREND(Calibration!$A$2:$A$4,Calibration!$B$2:$B$4,C91)</f>
        <v>418.07096903157378</v>
      </c>
      <c r="K91" s="2">
        <f>TREND(Calibration!$A$2:$A$4,Calibration!$C$2:$C$4,E91)</f>
        <v>638.30289749409781</v>
      </c>
      <c r="L91" s="2">
        <f>TREND(Calibration!$A$2:$A$4,Calibration!$D$2:$D$4,G91)</f>
        <v>611.48586155739486</v>
      </c>
    </row>
    <row r="92" spans="1:12" x14ac:dyDescent="0.25">
      <c r="A92">
        <v>450090</v>
      </c>
      <c r="B92">
        <v>14.065999980000001</v>
      </c>
      <c r="C92">
        <v>0.59780001999999999</v>
      </c>
      <c r="D92">
        <v>888.14300536999997</v>
      </c>
      <c r="E92">
        <v>1.6309000300000001</v>
      </c>
      <c r="F92">
        <v>431.17999268</v>
      </c>
      <c r="G92">
        <v>1.5850000399999999</v>
      </c>
      <c r="H92">
        <v>9.9000003020963209E+37</v>
      </c>
      <c r="J92" s="2">
        <f>TREND(Calibration!$A$2:$A$4,Calibration!$B$2:$B$4,C92)</f>
        <v>413.71352887098902</v>
      </c>
      <c r="K92" s="2">
        <f>TREND(Calibration!$A$2:$A$4,Calibration!$C$2:$C$4,E92)</f>
        <v>638.74512401161883</v>
      </c>
      <c r="L92" s="2">
        <f>TREND(Calibration!$A$2:$A$4,Calibration!$D$2:$D$4,G92)</f>
        <v>612.34895721859789</v>
      </c>
    </row>
    <row r="93" spans="1:12" x14ac:dyDescent="0.25">
      <c r="A93">
        <v>455091</v>
      </c>
      <c r="B93">
        <v>14.088999749999999</v>
      </c>
      <c r="C93">
        <v>0.60159998999999997</v>
      </c>
      <c r="D93">
        <v>884.00598145000004</v>
      </c>
      <c r="E93">
        <v>1.6309000300000001</v>
      </c>
      <c r="F93">
        <v>443.88400268999999</v>
      </c>
      <c r="G93">
        <v>1.58179998</v>
      </c>
      <c r="H93">
        <v>9.9000003020963209E+37</v>
      </c>
      <c r="J93" s="2">
        <f>TREND(Calibration!$A$2:$A$4,Calibration!$B$2:$B$4,C93)</f>
        <v>416.07898784967284</v>
      </c>
      <c r="K93" s="2">
        <f>TREND(Calibration!$A$2:$A$4,Calibration!$C$2:$C$4,E93)</f>
        <v>638.74512401161883</v>
      </c>
      <c r="L93" s="2">
        <f>TREND(Calibration!$A$2:$A$4,Calibration!$D$2:$D$4,G93)</f>
        <v>611.03373290724903</v>
      </c>
    </row>
    <row r="94" spans="1:12" x14ac:dyDescent="0.25">
      <c r="A94">
        <v>460091</v>
      </c>
      <c r="B94">
        <v>14.144000050000001</v>
      </c>
      <c r="C94">
        <v>0.59460002000000001</v>
      </c>
      <c r="D94">
        <v>929.83697510000002</v>
      </c>
      <c r="E94">
        <v>1.70220006</v>
      </c>
      <c r="F94">
        <v>684.45800781000003</v>
      </c>
      <c r="G94">
        <v>1.58449996</v>
      </c>
      <c r="H94">
        <v>9.9000003020963209E+37</v>
      </c>
      <c r="J94" s="2">
        <f>TREND(Calibration!$A$2:$A$4,Calibration!$B$2:$B$4,C94)</f>
        <v>411.72154768908808</v>
      </c>
      <c r="K94" s="2">
        <f>TREND(Calibration!$A$2:$A$4,Calibration!$C$2:$C$4,E94)</f>
        <v>667.40763091212159</v>
      </c>
      <c r="L94" s="2">
        <f>TREND(Calibration!$A$2:$A$4,Calibration!$D$2:$D$4,G94)</f>
        <v>612.14342439308246</v>
      </c>
    </row>
    <row r="95" spans="1:12" x14ac:dyDescent="0.25">
      <c r="A95">
        <v>465090</v>
      </c>
      <c r="B95">
        <v>14.18299961</v>
      </c>
      <c r="C95">
        <v>0.59399997999999998</v>
      </c>
      <c r="D95">
        <v>665.62200928000004</v>
      </c>
      <c r="E95">
        <v>1.6368999500000001</v>
      </c>
      <c r="F95">
        <v>714.16400146000001</v>
      </c>
      <c r="G95">
        <v>1.5872000500000001</v>
      </c>
      <c r="H95">
        <v>9.9000003020963209E+37</v>
      </c>
      <c r="J95" s="2">
        <f>TREND(Calibration!$A$2:$A$4,Calibration!$B$2:$B$4,C95)</f>
        <v>411.34802631771686</v>
      </c>
      <c r="K95" s="2">
        <f>TREND(Calibration!$A$2:$A$4,Calibration!$C$2:$C$4,E95)</f>
        <v>641.15708300241397</v>
      </c>
      <c r="L95" s="2">
        <f>TREND(Calibration!$A$2:$A$4,Calibration!$D$2:$D$4,G95)</f>
        <v>613.25316108890377</v>
      </c>
    </row>
    <row r="96" spans="1:12" x14ac:dyDescent="0.25">
      <c r="A96">
        <v>470091</v>
      </c>
      <c r="B96">
        <v>14.114999770000001</v>
      </c>
      <c r="C96">
        <v>0.59509999000000002</v>
      </c>
      <c r="D96">
        <v>-152.42100525000001</v>
      </c>
      <c r="E96">
        <v>1.60549998</v>
      </c>
      <c r="F96">
        <v>778.10601807</v>
      </c>
      <c r="G96">
        <v>1.5872000500000001</v>
      </c>
      <c r="H96">
        <v>9.9000003020963209E+37</v>
      </c>
      <c r="J96" s="2">
        <f>TREND(Calibration!$A$2:$A$4,Calibration!$B$2:$B$4,C96)</f>
        <v>412.03277607393653</v>
      </c>
      <c r="K96" s="2">
        <f>TREND(Calibration!$A$2:$A$4,Calibration!$C$2:$C$4,E96)</f>
        <v>628.53434137382578</v>
      </c>
      <c r="L96" s="2">
        <f>TREND(Calibration!$A$2:$A$4,Calibration!$D$2:$D$4,G96)</f>
        <v>613.25316108890377</v>
      </c>
    </row>
    <row r="97" spans="1:12" x14ac:dyDescent="0.25">
      <c r="A97">
        <v>475091</v>
      </c>
      <c r="B97">
        <v>14.01799965</v>
      </c>
      <c r="C97">
        <v>0.59619999000000001</v>
      </c>
      <c r="D97">
        <v>1006.74298096</v>
      </c>
      <c r="E97">
        <v>1.6729999799999999</v>
      </c>
      <c r="F97">
        <v>873.63397216999999</v>
      </c>
      <c r="G97">
        <v>1.58179998</v>
      </c>
      <c r="H97">
        <v>9.9000003020963209E+37</v>
      </c>
      <c r="J97" s="2">
        <f>TREND(Calibration!$A$2:$A$4,Calibration!$B$2:$B$4,C97)</f>
        <v>412.71751960521499</v>
      </c>
      <c r="K97" s="2">
        <f>TREND(Calibration!$A$2:$A$4,Calibration!$C$2:$C$4,E97)</f>
        <v>655.66924181894399</v>
      </c>
      <c r="L97" s="2">
        <f>TREND(Calibration!$A$2:$A$4,Calibration!$D$2:$D$4,G97)</f>
        <v>611.03373290724903</v>
      </c>
    </row>
    <row r="98" spans="1:12" x14ac:dyDescent="0.25">
      <c r="A98">
        <v>480090</v>
      </c>
      <c r="B98">
        <v>14.00199986</v>
      </c>
      <c r="C98">
        <v>0.59840000000000004</v>
      </c>
      <c r="D98">
        <v>769.10302734000004</v>
      </c>
      <c r="E98">
        <v>1.68550003</v>
      </c>
      <c r="F98">
        <v>870.97497558999999</v>
      </c>
      <c r="G98">
        <v>1.5822999499999999</v>
      </c>
      <c r="H98">
        <v>9.9000003020963209E+37</v>
      </c>
      <c r="J98" s="2">
        <f>TREND(Calibration!$A$2:$A$4,Calibration!$B$2:$B$4,C98)</f>
        <v>414.08701289271312</v>
      </c>
      <c r="K98" s="2">
        <f>TREND(Calibration!$A$2:$A$4,Calibration!$C$2:$C$4,E98)</f>
        <v>660.69424348278108</v>
      </c>
      <c r="L98" s="2">
        <f>TREND(Calibration!$A$2:$A$4,Calibration!$D$2:$D$4,G98)</f>
        <v>611.23922052277658</v>
      </c>
    </row>
    <row r="99" spans="1:12" x14ac:dyDescent="0.25">
      <c r="A99">
        <v>485090</v>
      </c>
      <c r="B99">
        <v>14.00199986</v>
      </c>
      <c r="C99">
        <v>0.59460002000000001</v>
      </c>
      <c r="D99">
        <v>786.93298340000001</v>
      </c>
      <c r="E99">
        <v>1.8517999599999999</v>
      </c>
      <c r="F99">
        <v>732.36798095999995</v>
      </c>
      <c r="G99">
        <v>1.5791000100000001</v>
      </c>
      <c r="H99">
        <v>9.9000003020963209E+37</v>
      </c>
      <c r="J99" s="2">
        <f>TREND(Calibration!$A$2:$A$4,Calibration!$B$2:$B$4,C99)</f>
        <v>411.72154768908808</v>
      </c>
      <c r="K99" s="2">
        <f>TREND(Calibration!$A$2:$A$4,Calibration!$C$2:$C$4,E99)</f>
        <v>727.54657006915329</v>
      </c>
      <c r="L99" s="2">
        <f>TREND(Calibration!$A$2:$A$4,Calibration!$D$2:$D$4,G99)</f>
        <v>609.92404553141466</v>
      </c>
    </row>
    <row r="100" spans="1:12" x14ac:dyDescent="0.25">
      <c r="A100">
        <v>490090</v>
      </c>
      <c r="B100">
        <v>14.01799965</v>
      </c>
      <c r="C100">
        <v>0.59509999000000002</v>
      </c>
      <c r="D100">
        <v>716.58099364999998</v>
      </c>
      <c r="E100">
        <v>1.6400999999999999</v>
      </c>
      <c r="F100">
        <v>503.63101196000002</v>
      </c>
      <c r="G100">
        <v>1.5709999800000001</v>
      </c>
      <c r="H100">
        <v>9.9000003020963209E+37</v>
      </c>
      <c r="J100" s="2">
        <f>TREND(Calibration!$A$2:$A$4,Calibration!$B$2:$B$4,C100)</f>
        <v>412.03277607393653</v>
      </c>
      <c r="K100" s="2">
        <f>TREND(Calibration!$A$2:$A$4,Calibration!$C$2:$C$4,E100)</f>
        <v>642.44349838270125</v>
      </c>
      <c r="L100" s="2">
        <f>TREND(Calibration!$A$2:$A$4,Calibration!$D$2:$D$4,G100)</f>
        <v>606.59493408392439</v>
      </c>
    </row>
    <row r="101" spans="1:12" x14ac:dyDescent="0.25">
      <c r="A101">
        <v>495089</v>
      </c>
      <c r="B101">
        <v>14.05000019</v>
      </c>
      <c r="C101">
        <v>0.59189999000000004</v>
      </c>
      <c r="D101">
        <v>845.86700439000003</v>
      </c>
      <c r="E101">
        <v>1.6482000400000001</v>
      </c>
      <c r="F101">
        <v>485.91299437999999</v>
      </c>
      <c r="G101">
        <v>1.57210004</v>
      </c>
      <c r="H101">
        <v>9.9000003020963209E+37</v>
      </c>
      <c r="J101" s="2">
        <f>TREND(Calibration!$A$2:$A$4,Calibration!$B$2:$B$4,C101)</f>
        <v>410.04079489203559</v>
      </c>
      <c r="K101" s="2">
        <f>TREND(Calibration!$A$2:$A$4,Calibration!$C$2:$C$4,E101)</f>
        <v>645.69970251605662</v>
      </c>
      <c r="L101" s="2">
        <f>TREND(Calibration!$A$2:$A$4,Calibration!$D$2:$D$4,G101)</f>
        <v>607.04705862407127</v>
      </c>
    </row>
    <row r="102" spans="1:12" x14ac:dyDescent="0.25">
      <c r="A102">
        <v>500089</v>
      </c>
      <c r="B102">
        <v>14.074000359999999</v>
      </c>
      <c r="C102">
        <v>0.59030002000000004</v>
      </c>
      <c r="D102">
        <v>876.53997803000004</v>
      </c>
      <c r="E102">
        <v>1.8512999999999999</v>
      </c>
      <c r="F102">
        <v>657.49499512</v>
      </c>
      <c r="G102">
        <v>1.56500006</v>
      </c>
      <c r="H102">
        <v>9.9000003020963209E+37</v>
      </c>
      <c r="J102" s="2">
        <f>TREND(Calibration!$A$2:$A$4,Calibration!$B$2:$B$4,C102)</f>
        <v>409.04482297590869</v>
      </c>
      <c r="K102" s="2">
        <f>TREND(Calibration!$A$2:$A$4,Calibration!$C$2:$C$4,E102)</f>
        <v>727.34558688653783</v>
      </c>
      <c r="L102" s="2">
        <f>TREND(Calibration!$A$2:$A$4,Calibration!$D$2:$D$4,G102)</f>
        <v>604.1289676176242</v>
      </c>
    </row>
    <row r="103" spans="1:12" x14ac:dyDescent="0.25">
      <c r="A103">
        <v>505089</v>
      </c>
      <c r="B103">
        <v>14.06099987</v>
      </c>
      <c r="C103">
        <v>0.58810001999999995</v>
      </c>
      <c r="D103">
        <v>720.07202147999999</v>
      </c>
      <c r="E103">
        <v>1.72920001</v>
      </c>
      <c r="F103">
        <v>508.66299437999999</v>
      </c>
      <c r="G103">
        <v>1.55589998</v>
      </c>
      <c r="H103">
        <v>9.9000003020963209E+37</v>
      </c>
      <c r="J103" s="2">
        <f>TREND(Calibration!$A$2:$A$4,Calibration!$B$2:$B$4,C103)</f>
        <v>407.67533591335172</v>
      </c>
      <c r="K103" s="2">
        <f>TREND(Calibration!$A$2:$A$4,Calibration!$C$2:$C$4,E103)</f>
        <v>678.2615709902426</v>
      </c>
      <c r="L103" s="2">
        <f>TREND(Calibration!$A$2:$A$4,Calibration!$D$2:$D$4,G103)</f>
        <v>600.38883572909072</v>
      </c>
    </row>
    <row r="104" spans="1:12" x14ac:dyDescent="0.25">
      <c r="A104">
        <v>510089</v>
      </c>
      <c r="B104">
        <v>14.04699993</v>
      </c>
      <c r="C104">
        <v>0.58759998999999996</v>
      </c>
      <c r="D104">
        <v>768.15997314000003</v>
      </c>
      <c r="E104">
        <v>1.7275999799999999</v>
      </c>
      <c r="F104">
        <v>468.06399535999998</v>
      </c>
      <c r="G104">
        <v>1.55910003</v>
      </c>
      <c r="H104">
        <v>9.9000003020963209E+37</v>
      </c>
      <c r="J104" s="2">
        <f>TREND(Calibration!$A$2:$A$4,Calibration!$B$2:$B$4,C104)</f>
        <v>407.36407017885614</v>
      </c>
      <c r="K104" s="2">
        <f>TREND(Calibration!$A$2:$A$4,Calibration!$C$2:$C$4,E104)</f>
        <v>677.61836129010624</v>
      </c>
      <c r="L104" s="2">
        <f>TREND(Calibration!$A$2:$A$4,Calibration!$D$2:$D$4,G104)</f>
        <v>601.70405593044075</v>
      </c>
    </row>
    <row r="105" spans="1:12" x14ac:dyDescent="0.25">
      <c r="A105">
        <v>515086</v>
      </c>
      <c r="B105">
        <v>14.01500034</v>
      </c>
      <c r="C105">
        <v>0.59509999000000002</v>
      </c>
      <c r="D105">
        <v>740.72302246000004</v>
      </c>
      <c r="E105">
        <v>1.6773999900000001</v>
      </c>
      <c r="F105">
        <v>770.19396973000005</v>
      </c>
      <c r="G105">
        <v>1.5699000400000001</v>
      </c>
      <c r="H105">
        <v>1264.7149658200001</v>
      </c>
      <c r="J105" s="2">
        <f>TREND(Calibration!$A$2:$A$4,Calibration!$B$2:$B$4,C105)</f>
        <v>412.03277607393653</v>
      </c>
      <c r="K105" s="2">
        <f>TREND(Calibration!$A$2:$A$4,Calibration!$C$2:$C$4,E105)</f>
        <v>657.43803934942594</v>
      </c>
      <c r="L105" s="2">
        <f>TREND(Calibration!$A$2:$A$4,Calibration!$D$2:$D$4,G105)</f>
        <v>606.14285886376445</v>
      </c>
    </row>
    <row r="106" spans="1:12" x14ac:dyDescent="0.25">
      <c r="A106">
        <v>520086</v>
      </c>
      <c r="B106">
        <v>14.053999900000001</v>
      </c>
      <c r="C106">
        <v>0.59670000999999995</v>
      </c>
      <c r="D106">
        <v>1323.2030029299999</v>
      </c>
      <c r="E106">
        <v>1.8495999599999999</v>
      </c>
      <c r="F106">
        <v>1070.8339843700001</v>
      </c>
      <c r="G106">
        <v>1.5829000499999999</v>
      </c>
      <c r="H106">
        <v>9.9000003020963209E+37</v>
      </c>
      <c r="J106" s="2">
        <f>TREND(Calibration!$A$2:$A$4,Calibration!$B$2:$B$4,C106)</f>
        <v>413.02877911476935</v>
      </c>
      <c r="K106" s="2">
        <f>TREND(Calibration!$A$2:$A$4,Calibration!$C$2:$C$4,E106)</f>
        <v>726.66217331390499</v>
      </c>
      <c r="L106" s="2">
        <f>TREND(Calibration!$A$2:$A$4,Calibration!$D$2:$D$4,G106)</f>
        <v>611.48586155739486</v>
      </c>
    </row>
    <row r="107" spans="1:12" x14ac:dyDescent="0.25">
      <c r="A107">
        <v>525086</v>
      </c>
      <c r="B107">
        <v>14.12800026</v>
      </c>
      <c r="C107">
        <v>0.59350002000000002</v>
      </c>
      <c r="D107">
        <v>946.05603026999995</v>
      </c>
      <c r="E107">
        <v>1.8215999599999999</v>
      </c>
      <c r="F107">
        <v>1097.62402344</v>
      </c>
      <c r="G107">
        <v>1.5709999800000001</v>
      </c>
      <c r="H107">
        <v>1145.9439697299999</v>
      </c>
      <c r="J107" s="2">
        <f>TREND(Calibration!$A$2:$A$4,Calibration!$B$2:$B$4,C107)</f>
        <v>411.03680415780963</v>
      </c>
      <c r="K107" s="2">
        <f>TREND(Calibration!$A$2:$A$4,Calibration!$C$2:$C$4,E107)</f>
        <v>715.40621461074488</v>
      </c>
      <c r="L107" s="2">
        <f>TREND(Calibration!$A$2:$A$4,Calibration!$D$2:$D$4,G107)</f>
        <v>606.59493408392439</v>
      </c>
    </row>
    <row r="108" spans="1:12" x14ac:dyDescent="0.25">
      <c r="A108">
        <v>530086</v>
      </c>
      <c r="B108">
        <v>14.225000380000001</v>
      </c>
      <c r="C108">
        <v>0.60049998999999998</v>
      </c>
      <c r="D108">
        <v>956.99499512</v>
      </c>
      <c r="E108">
        <v>1.7367999599999999</v>
      </c>
      <c r="F108">
        <v>1013.00500488</v>
      </c>
      <c r="G108">
        <v>1.6233999699999999</v>
      </c>
      <c r="H108">
        <v>1162.76501465</v>
      </c>
      <c r="J108" s="2">
        <f>TREND(Calibration!$A$2:$A$4,Calibration!$B$2:$B$4,C108)</f>
        <v>415.39424431839439</v>
      </c>
      <c r="K108" s="2">
        <f>TREND(Calibration!$A$2:$A$4,Calibration!$C$2:$C$4,E108)</f>
        <v>681.31673968117411</v>
      </c>
      <c r="L108" s="2">
        <f>TREND(Calibration!$A$2:$A$4,Calibration!$D$2:$D$4,G108)</f>
        <v>628.13132426487118</v>
      </c>
    </row>
    <row r="109" spans="1:12" x14ac:dyDescent="0.25">
      <c r="A109">
        <v>535086</v>
      </c>
      <c r="B109">
        <v>14.24800014</v>
      </c>
      <c r="C109">
        <v>0.59939998000000005</v>
      </c>
      <c r="D109">
        <v>912.03198241999996</v>
      </c>
      <c r="E109">
        <v>1.7811000299999999</v>
      </c>
      <c r="F109">
        <v>9.9000003020963209E+37</v>
      </c>
      <c r="G109">
        <v>1.6315000099999999</v>
      </c>
      <c r="H109">
        <v>1118.44299316</v>
      </c>
      <c r="J109" s="2">
        <f>TREND(Calibration!$A$2:$A$4,Calibration!$B$2:$B$4,C109)</f>
        <v>414.70949456217483</v>
      </c>
      <c r="K109" s="2">
        <f>TREND(Calibration!$A$2:$A$4,Calibration!$C$2:$C$4,E109)</f>
        <v>699.12530248357064</v>
      </c>
      <c r="L109" s="2">
        <f>TREND(Calibration!$A$2:$A$4,Calibration!$D$2:$D$4,G109)</f>
        <v>631.46043982236029</v>
      </c>
    </row>
    <row r="110" spans="1:12" x14ac:dyDescent="0.25">
      <c r="A110">
        <v>540089</v>
      </c>
      <c r="B110">
        <v>14.20300007</v>
      </c>
      <c r="C110">
        <v>0.59670000999999995</v>
      </c>
      <c r="D110">
        <v>1005.34002686</v>
      </c>
      <c r="E110">
        <v>1.9053000200000001</v>
      </c>
      <c r="F110">
        <v>874.59301758000004</v>
      </c>
      <c r="G110">
        <v>1.6227999900000001</v>
      </c>
      <c r="H110">
        <v>1263.26599121</v>
      </c>
      <c r="J110" s="2">
        <f>TREND(Calibration!$A$2:$A$4,Calibration!$B$2:$B$4,C110)</f>
        <v>413.02877911476935</v>
      </c>
      <c r="K110" s="2">
        <f>TREND(Calibration!$A$2:$A$4,Calibration!$C$2:$C$4,E110)</f>
        <v>749.05351528260303</v>
      </c>
      <c r="L110" s="2">
        <f>TREND(Calibration!$A$2:$A$4,Calibration!$D$2:$D$4,G110)</f>
        <v>627.88473255023985</v>
      </c>
    </row>
    <row r="111" spans="1:12" x14ac:dyDescent="0.25">
      <c r="A111">
        <v>545086</v>
      </c>
      <c r="B111">
        <v>14.102999690000001</v>
      </c>
      <c r="C111">
        <v>0.59890001999999998</v>
      </c>
      <c r="D111">
        <v>798.41497803000004</v>
      </c>
      <c r="E111">
        <v>1.88740003</v>
      </c>
      <c r="F111">
        <v>1212.76599121</v>
      </c>
      <c r="G111">
        <v>1.5882999900000001</v>
      </c>
      <c r="H111">
        <v>1045.9780273399999</v>
      </c>
      <c r="J111" s="2">
        <f>TREND(Calibration!$A$2:$A$4,Calibration!$B$2:$B$4,C111)</f>
        <v>414.39827240226748</v>
      </c>
      <c r="K111" s="2">
        <f>TREND(Calibration!$A$2:$A$4,Calibration!$C$2:$C$4,E111)</f>
        <v>741.85774570306796</v>
      </c>
      <c r="L111" s="2">
        <f>TREND(Calibration!$A$2:$A$4,Calibration!$D$2:$D$4,G111)</f>
        <v>613.70523630906382</v>
      </c>
    </row>
    <row r="112" spans="1:12" x14ac:dyDescent="0.25">
      <c r="A112">
        <v>550086</v>
      </c>
      <c r="B112">
        <v>14.00899982</v>
      </c>
      <c r="C112">
        <v>0.59780001999999999</v>
      </c>
      <c r="D112">
        <v>909.30200194999998</v>
      </c>
      <c r="E112">
        <v>1.81449997</v>
      </c>
      <c r="F112">
        <v>9.9000003020963209E+37</v>
      </c>
      <c r="G112">
        <v>1.62010002</v>
      </c>
      <c r="H112">
        <v>9.9000003020963209E+37</v>
      </c>
      <c r="J112" s="2">
        <f>TREND(Calibration!$A$2:$A$4,Calibration!$B$2:$B$4,C112)</f>
        <v>413.71352887098902</v>
      </c>
      <c r="K112" s="2">
        <f>TREND(Calibration!$A$2:$A$4,Calibration!$C$2:$C$4,E112)</f>
        <v>712.55202910242883</v>
      </c>
      <c r="L112" s="2">
        <f>TREND(Calibration!$A$2:$A$4,Calibration!$D$2:$D$4,G112)</f>
        <v>626.77504517440536</v>
      </c>
    </row>
    <row r="113" spans="1:12" x14ac:dyDescent="0.25">
      <c r="A113">
        <v>555098</v>
      </c>
      <c r="B113">
        <v>13.911000250000001</v>
      </c>
      <c r="C113">
        <v>0.60049998999999998</v>
      </c>
      <c r="D113">
        <v>9.9000003020963209E+37</v>
      </c>
      <c r="E113">
        <v>1.8421000199999999</v>
      </c>
      <c r="F113">
        <v>1006.04400635</v>
      </c>
      <c r="G113">
        <v>1.6028000099999999</v>
      </c>
      <c r="H113">
        <v>9.9000003020963209E+37</v>
      </c>
      <c r="J113" s="2">
        <f>TREND(Calibration!$A$2:$A$4,Calibration!$B$2:$B$4,C113)</f>
        <v>415.39424431839439</v>
      </c>
      <c r="K113" s="2">
        <f>TREND(Calibration!$A$2:$A$4,Calibration!$C$2:$C$4,E113)</f>
        <v>723.64720849547007</v>
      </c>
      <c r="L113" s="2">
        <f>TREND(Calibration!$A$2:$A$4,Calibration!$D$2:$D$4,G113)</f>
        <v>619.66474294926593</v>
      </c>
    </row>
    <row r="114" spans="1:12" x14ac:dyDescent="0.25">
      <c r="A114">
        <v>560089</v>
      </c>
      <c r="B114">
        <v>13.946999549999999</v>
      </c>
      <c r="C114">
        <v>0.60159998999999997</v>
      </c>
      <c r="D114">
        <v>740.81701659999999</v>
      </c>
      <c r="E114">
        <v>1.9214999699999999</v>
      </c>
      <c r="F114">
        <v>1053.6130371100001</v>
      </c>
      <c r="G114">
        <v>1.6217000500000001</v>
      </c>
      <c r="H114">
        <v>9.9000003020963209E+37</v>
      </c>
      <c r="J114" s="2">
        <f>TREND(Calibration!$A$2:$A$4,Calibration!$B$2:$B$4,C114)</f>
        <v>416.07898784967284</v>
      </c>
      <c r="K114" s="2">
        <f>TREND(Calibration!$A$2:$A$4,Calibration!$C$2:$C$4,E114)</f>
        <v>755.56587128950503</v>
      </c>
      <c r="L114" s="2">
        <f>TREND(Calibration!$A$2:$A$4,Calibration!$D$2:$D$4,G114)</f>
        <v>627.43265733007991</v>
      </c>
    </row>
    <row r="115" spans="1:12" x14ac:dyDescent="0.25">
      <c r="A115">
        <v>565086</v>
      </c>
      <c r="B115">
        <v>14.00199986</v>
      </c>
      <c r="C115">
        <v>0.59729999</v>
      </c>
      <c r="D115">
        <v>454.66500853999997</v>
      </c>
      <c r="E115">
        <v>2.0057001099999998</v>
      </c>
      <c r="F115">
        <v>9.9000003020963209E+37</v>
      </c>
      <c r="G115">
        <v>1.6315000099999999</v>
      </c>
      <c r="H115">
        <v>1150.2220459</v>
      </c>
      <c r="J115" s="2">
        <f>TREND(Calibration!$A$2:$A$4,Calibration!$B$2:$B$4,C115)</f>
        <v>413.40226313649345</v>
      </c>
      <c r="K115" s="2">
        <f>TREND(Calibration!$A$2:$A$4,Calibration!$C$2:$C$4,E115)</f>
        <v>789.41420338380158</v>
      </c>
      <c r="L115" s="2">
        <f>TREND(Calibration!$A$2:$A$4,Calibration!$D$2:$D$4,G115)</f>
        <v>631.46043982236029</v>
      </c>
    </row>
    <row r="116" spans="1:12" x14ac:dyDescent="0.25">
      <c r="A116">
        <v>570089</v>
      </c>
      <c r="B116">
        <v>14.097000120000001</v>
      </c>
      <c r="C116">
        <v>0.59570003000000005</v>
      </c>
      <c r="D116">
        <v>832.80902100000003</v>
      </c>
      <c r="E116">
        <v>1.8690999699999999</v>
      </c>
      <c r="F116">
        <v>1356.3730468700001</v>
      </c>
      <c r="G116">
        <v>1.6411999500000001</v>
      </c>
      <c r="H116">
        <v>1307.7869873</v>
      </c>
      <c r="J116" s="2">
        <f>TREND(Calibration!$A$2:$A$4,Calibration!$B$2:$B$4,C116)</f>
        <v>412.40629744530776</v>
      </c>
      <c r="K116" s="2">
        <f>TREND(Calibration!$A$2:$A$4,Calibration!$C$2:$C$4,E116)</f>
        <v>734.50114857359108</v>
      </c>
      <c r="L116" s="2">
        <f>TREND(Calibration!$A$2:$A$4,Calibration!$D$2:$D$4,G116)</f>
        <v>635.44711410553816</v>
      </c>
    </row>
    <row r="117" spans="1:12" x14ac:dyDescent="0.25">
      <c r="A117">
        <v>575089</v>
      </c>
      <c r="B117">
        <v>14.225999829999999</v>
      </c>
      <c r="C117">
        <v>0.60049998999999998</v>
      </c>
      <c r="D117">
        <v>958.35400390999996</v>
      </c>
      <c r="E117">
        <v>1.96360004</v>
      </c>
      <c r="F117">
        <v>9.9000003020963209E+37</v>
      </c>
      <c r="G117">
        <v>1.6552</v>
      </c>
      <c r="H117">
        <v>1258.66796875</v>
      </c>
      <c r="J117" s="2">
        <f>TREND(Calibration!$A$2:$A$4,Calibration!$B$2:$B$4,C117)</f>
        <v>415.39424431839439</v>
      </c>
      <c r="K117" s="2">
        <f>TREND(Calibration!$A$2:$A$4,Calibration!$C$2:$C$4,E117)</f>
        <v>772.49003733665336</v>
      </c>
      <c r="L117" s="2">
        <f>TREND(Calibration!$A$2:$A$4,Calibration!$D$2:$D$4,G117)</f>
        <v>641.20113313021284</v>
      </c>
    </row>
    <row r="118" spans="1:12" x14ac:dyDescent="0.25">
      <c r="A118">
        <v>580089</v>
      </c>
      <c r="B118">
        <v>14.27999973</v>
      </c>
      <c r="C118">
        <v>0.59840000000000004</v>
      </c>
      <c r="D118">
        <v>1125.4670410199999</v>
      </c>
      <c r="E118">
        <v>1.9269000300000001</v>
      </c>
      <c r="F118">
        <v>1069.3260498</v>
      </c>
      <c r="G118">
        <v>1.6439000399999999</v>
      </c>
      <c r="H118">
        <v>1317.1149902300001</v>
      </c>
      <c r="J118" s="2">
        <f>TREND(Calibration!$A$2:$A$4,Calibration!$B$2:$B$4,C118)</f>
        <v>414.08701289271312</v>
      </c>
      <c r="K118" s="2">
        <f>TREND(Calibration!$A$2:$A$4,Calibration!$C$2:$C$4,E118)</f>
        <v>757.73668744502606</v>
      </c>
      <c r="L118" s="2">
        <f>TREND(Calibration!$A$2:$A$4,Calibration!$D$2:$D$4,G118)</f>
        <v>636.55685080135947</v>
      </c>
    </row>
    <row r="119" spans="1:12" x14ac:dyDescent="0.25">
      <c r="A119">
        <v>585086</v>
      </c>
      <c r="B119">
        <v>14.26399994</v>
      </c>
      <c r="C119">
        <v>0.59670000999999995</v>
      </c>
      <c r="D119">
        <v>803.36297606999995</v>
      </c>
      <c r="E119">
        <v>1.92420006</v>
      </c>
      <c r="F119">
        <v>977.00201416000004</v>
      </c>
      <c r="G119">
        <v>1.63469994</v>
      </c>
      <c r="H119">
        <v>1304.02502441</v>
      </c>
      <c r="J119" s="2">
        <f>TREND(Calibration!$A$2:$A$4,Calibration!$B$2:$B$4,C119)</f>
        <v>413.02877911476935</v>
      </c>
      <c r="K119" s="2">
        <f>TREND(Calibration!$A$2:$A$4,Calibration!$C$2:$C$4,E119)</f>
        <v>756.65130348717707</v>
      </c>
      <c r="L119" s="2">
        <f>TREND(Calibration!$A$2:$A$4,Calibration!$D$2:$D$4,G119)</f>
        <v>632.77561070372337</v>
      </c>
    </row>
    <row r="120" spans="1:12" x14ac:dyDescent="0.25">
      <c r="A120">
        <v>590089</v>
      </c>
      <c r="B120">
        <v>14.20100021</v>
      </c>
      <c r="C120">
        <v>0.59890001999999998</v>
      </c>
      <c r="D120">
        <v>1052.22302246</v>
      </c>
      <c r="E120">
        <v>1.9398000200000001</v>
      </c>
      <c r="F120">
        <v>1308.4119873</v>
      </c>
      <c r="G120">
        <v>1.63740003</v>
      </c>
      <c r="H120">
        <v>1236.98400879</v>
      </c>
      <c r="J120" s="2">
        <f>TREND(Calibration!$A$2:$A$4,Calibration!$B$2:$B$4,C120)</f>
        <v>414.39827240226748</v>
      </c>
      <c r="K120" s="2">
        <f>TREND(Calibration!$A$2:$A$4,Calibration!$C$2:$C$4,E120)</f>
        <v>762.92246439899679</v>
      </c>
      <c r="L120" s="2">
        <f>TREND(Calibration!$A$2:$A$4,Calibration!$D$2:$D$4,G120)</f>
        <v>633.8853473995448</v>
      </c>
    </row>
    <row r="121" spans="1:12" x14ac:dyDescent="0.25">
      <c r="A121">
        <v>595090</v>
      </c>
      <c r="B121">
        <v>14.119999890000001</v>
      </c>
      <c r="C121">
        <v>0.59399997999999998</v>
      </c>
      <c r="D121">
        <v>974.64697265999996</v>
      </c>
      <c r="E121">
        <v>1.8009999999999999</v>
      </c>
      <c r="F121">
        <v>1049.35998535</v>
      </c>
      <c r="G121">
        <v>1.61360002</v>
      </c>
      <c r="H121">
        <v>9.9000003020963209E+37</v>
      </c>
      <c r="J121" s="2">
        <f>TREND(Calibration!$A$2:$A$4,Calibration!$B$2:$B$4,C121)</f>
        <v>411.34802631771686</v>
      </c>
      <c r="K121" s="2">
        <f>TREND(Calibration!$A$2:$A$4,Calibration!$C$2:$C$4,E121)</f>
        <v>707.12506107336094</v>
      </c>
      <c r="L121" s="2">
        <f>TREND(Calibration!$A$2:$A$4,Calibration!$D$2:$D$4,G121)</f>
        <v>624.10354588258963</v>
      </c>
    </row>
    <row r="122" spans="1:12" x14ac:dyDescent="0.25">
      <c r="A122">
        <v>600086</v>
      </c>
      <c r="B122">
        <v>14.071000099999999</v>
      </c>
      <c r="C122">
        <v>0.60000001999999997</v>
      </c>
      <c r="D122">
        <v>349.13500977000001</v>
      </c>
      <c r="E122">
        <v>1.77999997</v>
      </c>
      <c r="F122">
        <v>9.9000003020963209E+37</v>
      </c>
      <c r="G122">
        <v>1.64230001</v>
      </c>
      <c r="H122">
        <v>1040.3640136700001</v>
      </c>
      <c r="J122" s="2">
        <f>TREND(Calibration!$A$2:$A$4,Calibration!$B$2:$B$4,C122)</f>
        <v>415.08301593354594</v>
      </c>
      <c r="K122" s="2">
        <f>TREND(Calibration!$A$2:$A$4,Calibration!$C$2:$C$4,E122)</f>
        <v>698.68307998603507</v>
      </c>
      <c r="L122" s="2">
        <f>TREND(Calibration!$A$2:$A$4,Calibration!$D$2:$D$4,G122)</f>
        <v>635.89923864568505</v>
      </c>
    </row>
    <row r="123" spans="1:12" x14ac:dyDescent="0.25">
      <c r="A123">
        <v>605089</v>
      </c>
      <c r="B123">
        <v>13.95199966</v>
      </c>
      <c r="C123">
        <v>0.59299999000000003</v>
      </c>
      <c r="D123">
        <v>876.04400635000002</v>
      </c>
      <c r="E123">
        <v>1.79779994</v>
      </c>
      <c r="F123">
        <v>965.44201659999999</v>
      </c>
      <c r="G123">
        <v>1.6617000099999999</v>
      </c>
      <c r="H123">
        <v>9.9000003020963209E+37</v>
      </c>
      <c r="J123" s="2">
        <f>TREND(Calibration!$A$2:$A$4,Calibration!$B$2:$B$4,C123)</f>
        <v>410.72553842331405</v>
      </c>
      <c r="K123" s="2">
        <f>TREND(Calibration!$A$2:$A$4,Calibration!$C$2:$C$4,E123)</f>
        <v>705.8386416730882</v>
      </c>
      <c r="L123" s="2">
        <f>TREND(Calibration!$A$2:$A$4,Calibration!$D$2:$D$4,G123)</f>
        <v>643.87263653202751</v>
      </c>
    </row>
    <row r="124" spans="1:12" x14ac:dyDescent="0.25">
      <c r="A124">
        <v>610090</v>
      </c>
      <c r="B124">
        <v>13.928999900000001</v>
      </c>
      <c r="C124">
        <v>0.59399997999999998</v>
      </c>
      <c r="D124">
        <v>1160.8210449200001</v>
      </c>
      <c r="E124">
        <v>1.79190004</v>
      </c>
      <c r="F124">
        <v>905.94000243999994</v>
      </c>
      <c r="G124">
        <v>1.68060005</v>
      </c>
      <c r="H124">
        <v>9.9000003020963209E+37</v>
      </c>
      <c r="J124" s="2">
        <f>TREND(Calibration!$A$2:$A$4,Calibration!$B$2:$B$4,C124)</f>
        <v>411.34802631771686</v>
      </c>
      <c r="K124" s="2">
        <f>TREND(Calibration!$A$2:$A$4,Calibration!$C$2:$C$4,E124)</f>
        <v>703.46689057477488</v>
      </c>
      <c r="L124" s="2">
        <f>TREND(Calibration!$A$2:$A$4,Calibration!$D$2:$D$4,G124)</f>
        <v>651.64055091284138</v>
      </c>
    </row>
    <row r="125" spans="1:12" x14ac:dyDescent="0.25">
      <c r="A125">
        <v>615090</v>
      </c>
      <c r="B125">
        <v>13.98700047</v>
      </c>
      <c r="C125">
        <v>0.58920002000000005</v>
      </c>
      <c r="D125">
        <v>662.32202147999999</v>
      </c>
      <c r="E125">
        <v>1.8772000099999999</v>
      </c>
      <c r="F125">
        <v>829.52301024999997</v>
      </c>
      <c r="G125">
        <v>1.6513999699999999</v>
      </c>
      <c r="H125">
        <v>9.9000003020963209E+37</v>
      </c>
      <c r="J125" s="2">
        <f>TREND(Calibration!$A$2:$A$4,Calibration!$B$2:$B$4,C125)</f>
        <v>408.36007944463023</v>
      </c>
      <c r="K125" s="2">
        <f>TREND(Calibration!$A$2:$A$4,Calibration!$C$2:$C$4,E125)</f>
        <v>737.75735270694622</v>
      </c>
      <c r="L125" s="2">
        <f>TREND(Calibration!$A$2:$A$4,Calibration!$D$2:$D$4,G125)</f>
        <v>639.63932121423147</v>
      </c>
    </row>
    <row r="126" spans="1:12" x14ac:dyDescent="0.25">
      <c r="A126">
        <v>620090</v>
      </c>
      <c r="B126">
        <v>14.074000359999999</v>
      </c>
      <c r="C126">
        <v>0.59399997999999998</v>
      </c>
      <c r="D126">
        <v>877.85302734000004</v>
      </c>
      <c r="E126">
        <v>1.98090005</v>
      </c>
      <c r="F126">
        <v>558.18200683999999</v>
      </c>
      <c r="G126">
        <v>1.66439998</v>
      </c>
      <c r="H126">
        <v>9.9000003020963209E+37</v>
      </c>
      <c r="J126" s="2">
        <f>TREND(Calibration!$A$2:$A$4,Calibration!$B$2:$B$4,C126)</f>
        <v>411.34802631771686</v>
      </c>
      <c r="K126" s="2">
        <f>TREND(Calibration!$A$2:$A$4,Calibration!$C$2:$C$4,E126)</f>
        <v>779.44461584109115</v>
      </c>
      <c r="L126" s="2">
        <f>TREND(Calibration!$A$2:$A$4,Calibration!$D$2:$D$4,G126)</f>
        <v>644.982323907862</v>
      </c>
    </row>
    <row r="127" spans="1:12" x14ac:dyDescent="0.25">
      <c r="A127">
        <v>625090</v>
      </c>
      <c r="B127">
        <v>14.20699978</v>
      </c>
      <c r="C127">
        <v>0.59890001999999998</v>
      </c>
      <c r="D127">
        <v>808.63098145000004</v>
      </c>
      <c r="E127">
        <v>2.1368999500000001</v>
      </c>
      <c r="F127">
        <v>647.29498291000004</v>
      </c>
      <c r="G127">
        <v>1.6578999800000001</v>
      </c>
      <c r="H127">
        <v>9.9000003020963209E+37</v>
      </c>
      <c r="J127" s="2">
        <f>TREND(Calibration!$A$2:$A$4,Calibration!$B$2:$B$4,C127)</f>
        <v>414.39827240226748</v>
      </c>
      <c r="K127" s="2">
        <f>TREND(Calibration!$A$2:$A$4,Calibration!$C$2:$C$4,E127)</f>
        <v>842.15634555884515</v>
      </c>
      <c r="L127" s="2">
        <f>TREND(Calibration!$A$2:$A$4,Calibration!$D$2:$D$4,G127)</f>
        <v>642.31082461604615</v>
      </c>
    </row>
    <row r="128" spans="1:12" x14ac:dyDescent="0.25">
      <c r="A128">
        <v>630090</v>
      </c>
      <c r="B128">
        <v>14.19200039</v>
      </c>
      <c r="C128">
        <v>0.60430002000000005</v>
      </c>
      <c r="D128">
        <v>678.31298828000001</v>
      </c>
      <c r="E128">
        <v>1.9490000000000001</v>
      </c>
      <c r="F128">
        <v>702.52899170000001</v>
      </c>
      <c r="G128">
        <v>1.6454999400000001</v>
      </c>
      <c r="H128">
        <v>9.9000003020963209E+37</v>
      </c>
      <c r="J128" s="2">
        <f>TREND(Calibration!$A$2:$A$4,Calibration!$B$2:$B$4,C128)</f>
        <v>417.75974064672545</v>
      </c>
      <c r="K128" s="2">
        <f>TREND(Calibration!$A$2:$A$4,Calibration!$C$2:$C$4,E128)</f>
        <v>766.62084279006456</v>
      </c>
      <c r="L128" s="2">
        <f>TREND(Calibration!$A$2:$A$4,Calibration!$D$2:$D$4,G128)</f>
        <v>637.21440952704813</v>
      </c>
    </row>
    <row r="129" spans="1:12" x14ac:dyDescent="0.25">
      <c r="A129">
        <v>635090</v>
      </c>
      <c r="B129">
        <v>14.19799995</v>
      </c>
      <c r="C129">
        <v>0.60159998999999997</v>
      </c>
      <c r="D129">
        <v>440.50500488</v>
      </c>
      <c r="E129">
        <v>1.88469994</v>
      </c>
      <c r="F129">
        <v>1179.8959960899999</v>
      </c>
      <c r="G129">
        <v>1.6449999799999999</v>
      </c>
      <c r="H129">
        <v>9.9000003020963209E+37</v>
      </c>
      <c r="J129" s="2">
        <f>TREND(Calibration!$A$2:$A$4,Calibration!$B$2:$B$4,C129)</f>
        <v>416.07898784967284</v>
      </c>
      <c r="K129" s="2">
        <f>TREND(Calibration!$A$2:$A$4,Calibration!$C$2:$C$4,E129)</f>
        <v>740.77231350539603</v>
      </c>
      <c r="L129" s="2">
        <f>TREND(Calibration!$A$2:$A$4,Calibration!$D$2:$D$4,G129)</f>
        <v>637.00892602151941</v>
      </c>
    </row>
    <row r="130" spans="1:12" x14ac:dyDescent="0.25">
      <c r="A130">
        <v>640091</v>
      </c>
      <c r="B130">
        <v>14.11299992</v>
      </c>
      <c r="C130">
        <v>0.60110003000000001</v>
      </c>
      <c r="D130">
        <v>827.70300293000003</v>
      </c>
      <c r="E130">
        <v>1.8723000299999999</v>
      </c>
      <c r="F130">
        <v>9.9000003020963209E+37</v>
      </c>
      <c r="G130">
        <v>1.6574000099999999</v>
      </c>
      <c r="H130">
        <v>9.9000003020963209E+37</v>
      </c>
      <c r="J130" s="2">
        <f>TREND(Calibration!$A$2:$A$4,Calibration!$B$2:$B$4,C130)</f>
        <v>415.76776568976561</v>
      </c>
      <c r="K130" s="2">
        <f>TREND(Calibration!$A$2:$A$4,Calibration!$C$2:$C$4,E130)</f>
        <v>735.7875679738637</v>
      </c>
      <c r="L130" s="2">
        <f>TREND(Calibration!$A$2:$A$4,Calibration!$D$2:$D$4,G130)</f>
        <v>642.1053370005186</v>
      </c>
    </row>
    <row r="131" spans="1:12" x14ac:dyDescent="0.25">
      <c r="A131">
        <v>645091</v>
      </c>
      <c r="B131">
        <v>14.001000400000001</v>
      </c>
      <c r="C131">
        <v>0.59570003000000005</v>
      </c>
      <c r="D131">
        <v>876.39202881000006</v>
      </c>
      <c r="E131">
        <v>1.9457999500000001</v>
      </c>
      <c r="F131">
        <v>9.9000003020963209E+37</v>
      </c>
      <c r="G131">
        <v>1.6368999500000001</v>
      </c>
      <c r="H131">
        <v>9.9000003020963209E+37</v>
      </c>
      <c r="J131" s="2">
        <f>TREND(Calibration!$A$2:$A$4,Calibration!$B$2:$B$4,C131)</f>
        <v>412.40629744530776</v>
      </c>
      <c r="K131" s="2">
        <f>TREND(Calibration!$A$2:$A$4,Calibration!$C$2:$C$4,E131)</f>
        <v>765.33442740977716</v>
      </c>
      <c r="L131" s="2">
        <f>TREND(Calibration!$A$2:$A$4,Calibration!$D$2:$D$4,G131)</f>
        <v>633.67981457402925</v>
      </c>
    </row>
    <row r="132" spans="1:12" x14ac:dyDescent="0.25">
      <c r="A132">
        <v>650090</v>
      </c>
      <c r="B132">
        <v>13.963000299999999</v>
      </c>
      <c r="C132">
        <v>0.59939998000000005</v>
      </c>
      <c r="D132">
        <v>738.95098876999998</v>
      </c>
      <c r="E132">
        <v>1.8971999900000001</v>
      </c>
      <c r="F132">
        <v>9.9000003020963209E+37</v>
      </c>
      <c r="G132">
        <v>1.6276999700000001</v>
      </c>
      <c r="H132">
        <v>9.9000003020963209E+37</v>
      </c>
      <c r="J132" s="2">
        <f>TREND(Calibration!$A$2:$A$4,Calibration!$B$2:$B$4,C132)</f>
        <v>414.70949456217483</v>
      </c>
      <c r="K132" s="2">
        <f>TREND(Calibration!$A$2:$A$4,Calibration!$C$2:$C$4,E132)</f>
        <v>745.797315169233</v>
      </c>
      <c r="L132" s="2">
        <f>TREND(Calibration!$A$2:$A$4,Calibration!$D$2:$D$4,G132)</f>
        <v>629.89862379638009</v>
      </c>
    </row>
    <row r="133" spans="1:12" x14ac:dyDescent="0.25">
      <c r="A133">
        <v>655090</v>
      </c>
      <c r="B133">
        <v>13.98200035</v>
      </c>
      <c r="C133">
        <v>0.59729999</v>
      </c>
      <c r="D133">
        <v>587.39398193</v>
      </c>
      <c r="E133">
        <v>1.8270000200000001</v>
      </c>
      <c r="F133">
        <v>9.9000003020963209E+37</v>
      </c>
      <c r="G133">
        <v>1.6276999700000001</v>
      </c>
      <c r="H133">
        <v>1306.1999511700001</v>
      </c>
      <c r="J133" s="2">
        <f>TREND(Calibration!$A$2:$A$4,Calibration!$B$2:$B$4,C133)</f>
        <v>413.40226313649345</v>
      </c>
      <c r="K133" s="2">
        <f>TREND(Calibration!$A$2:$A$4,Calibration!$C$2:$C$4,E133)</f>
        <v>717.57703076626581</v>
      </c>
      <c r="L133" s="2">
        <f>TREND(Calibration!$A$2:$A$4,Calibration!$D$2:$D$4,G133)</f>
        <v>629.89862379638009</v>
      </c>
    </row>
    <row r="134" spans="1:12" x14ac:dyDescent="0.25">
      <c r="A134">
        <v>660090</v>
      </c>
      <c r="B134">
        <v>14.09500027</v>
      </c>
      <c r="C134">
        <v>0.59670000999999995</v>
      </c>
      <c r="D134">
        <v>613.08599853999999</v>
      </c>
      <c r="E134">
        <v>1.8448</v>
      </c>
      <c r="F134">
        <v>9.9000003020963209E+37</v>
      </c>
      <c r="G134">
        <v>1.62820005</v>
      </c>
      <c r="H134">
        <v>9.9000003020963209E+37</v>
      </c>
      <c r="J134" s="2">
        <f>TREND(Calibration!$A$2:$A$4,Calibration!$B$2:$B$4,C134)</f>
        <v>413.02877911476935</v>
      </c>
      <c r="K134" s="2">
        <f>TREND(Calibration!$A$2:$A$4,Calibration!$C$2:$C$4,E134)</f>
        <v>724.73259647330428</v>
      </c>
      <c r="L134" s="2">
        <f>TREND(Calibration!$A$2:$A$4,Calibration!$D$2:$D$4,G134)</f>
        <v>630.10415662189564</v>
      </c>
    </row>
    <row r="135" spans="1:12" x14ac:dyDescent="0.25">
      <c r="A135">
        <v>665090</v>
      </c>
      <c r="B135">
        <v>14.22399998</v>
      </c>
      <c r="C135">
        <v>0.59840000000000004</v>
      </c>
      <c r="D135">
        <v>672.02801513999998</v>
      </c>
      <c r="E135">
        <v>1.76970005</v>
      </c>
      <c r="F135">
        <v>9.9000003020963209E+37</v>
      </c>
      <c r="G135">
        <v>1.62390006</v>
      </c>
      <c r="H135">
        <v>1147.4489746100001</v>
      </c>
      <c r="J135" s="2">
        <f>TREND(Calibration!$A$2:$A$4,Calibration!$B$2:$B$4,C135)</f>
        <v>414.08701289271312</v>
      </c>
      <c r="K135" s="2">
        <f>TREND(Calibration!$A$2:$A$4,Calibration!$C$2:$C$4,E135)</f>
        <v>694.54252733725457</v>
      </c>
      <c r="L135" s="2">
        <f>TREND(Calibration!$A$2:$A$4,Calibration!$D$2:$D$4,G135)</f>
        <v>628.33686120038567</v>
      </c>
    </row>
    <row r="136" spans="1:12" x14ac:dyDescent="0.25">
      <c r="A136">
        <v>670090</v>
      </c>
      <c r="B136">
        <v>14.30200005</v>
      </c>
      <c r="C136">
        <v>0.59460002000000001</v>
      </c>
      <c r="D136">
        <v>683.78198241999996</v>
      </c>
      <c r="E136">
        <v>1.7324999599999999</v>
      </c>
      <c r="F136">
        <v>9.9000003020963209E+37</v>
      </c>
      <c r="G136">
        <v>1.62820005</v>
      </c>
      <c r="H136">
        <v>9.9000003020963209E+37</v>
      </c>
      <c r="J136" s="2">
        <f>TREND(Calibration!$A$2:$A$4,Calibration!$B$2:$B$4,C136)</f>
        <v>411.72154768908808</v>
      </c>
      <c r="K136" s="2">
        <f>TREND(Calibration!$A$2:$A$4,Calibration!$C$2:$C$4,E136)</f>
        <v>679.58814602318876</v>
      </c>
      <c r="L136" s="2">
        <f>TREND(Calibration!$A$2:$A$4,Calibration!$D$2:$D$4,G136)</f>
        <v>630.10415662189564</v>
      </c>
    </row>
    <row r="137" spans="1:12" x14ac:dyDescent="0.25">
      <c r="A137">
        <v>675090</v>
      </c>
      <c r="B137">
        <v>14.34000015</v>
      </c>
      <c r="C137">
        <v>0.59399997999999998</v>
      </c>
      <c r="D137">
        <v>797.06701659999999</v>
      </c>
      <c r="E137">
        <v>1.71249998</v>
      </c>
      <c r="F137">
        <v>9.9000003020963209E+37</v>
      </c>
      <c r="G137">
        <v>1.6217000500000001</v>
      </c>
      <c r="H137">
        <v>1121.3129882799999</v>
      </c>
      <c r="J137" s="2">
        <f>TREND(Calibration!$A$2:$A$4,Calibration!$B$2:$B$4,C137)</f>
        <v>411.34802631771686</v>
      </c>
      <c r="K137" s="2">
        <f>TREND(Calibration!$A$2:$A$4,Calibration!$C$2:$C$4,E137)</f>
        <v>671.54818356090209</v>
      </c>
      <c r="L137" s="2">
        <f>TREND(Calibration!$A$2:$A$4,Calibration!$D$2:$D$4,G137)</f>
        <v>627.43265733007991</v>
      </c>
    </row>
    <row r="138" spans="1:12" x14ac:dyDescent="0.25">
      <c r="A138">
        <v>680091</v>
      </c>
      <c r="B138">
        <v>14.2329998</v>
      </c>
      <c r="C138">
        <v>0.59350002000000002</v>
      </c>
      <c r="D138">
        <v>1019.62799072</v>
      </c>
      <c r="E138">
        <v>1.6794999799999999</v>
      </c>
      <c r="F138">
        <v>979.71899413999995</v>
      </c>
      <c r="G138">
        <v>1.60720003</v>
      </c>
      <c r="H138">
        <v>9.9000003020963209E+37</v>
      </c>
      <c r="J138" s="2">
        <f>TREND(Calibration!$A$2:$A$4,Calibration!$B$2:$B$4,C138)</f>
        <v>411.03680415780963</v>
      </c>
      <c r="K138" s="2">
        <f>TREND(Calibration!$A$2:$A$4,Calibration!$C$2:$C$4,E138)</f>
        <v>658.28223223217753</v>
      </c>
      <c r="L138" s="2">
        <f>TREND(Calibration!$A$2:$A$4,Calibration!$D$2:$D$4,G138)</f>
        <v>621.47315068987757</v>
      </c>
    </row>
    <row r="139" spans="1:12" x14ac:dyDescent="0.25">
      <c r="A139">
        <v>685091</v>
      </c>
      <c r="B139">
        <v>14.12699986</v>
      </c>
      <c r="C139">
        <v>0.59030002000000004</v>
      </c>
      <c r="D139">
        <v>899.27600098000005</v>
      </c>
      <c r="E139">
        <v>1.6670999500000001</v>
      </c>
      <c r="F139">
        <v>864.22399901999995</v>
      </c>
      <c r="G139">
        <v>1.5946999799999999</v>
      </c>
      <c r="H139">
        <v>9.9000003020963209E+37</v>
      </c>
      <c r="J139" s="2">
        <f>TREND(Calibration!$A$2:$A$4,Calibration!$B$2:$B$4,C139)</f>
        <v>409.04482297590869</v>
      </c>
      <c r="K139" s="2">
        <f>TREND(Calibration!$A$2:$A$4,Calibration!$C$2:$C$4,E139)</f>
        <v>653.29743846082238</v>
      </c>
      <c r="L139" s="2">
        <f>TREND(Calibration!$A$2:$A$4,Calibration!$D$2:$D$4,G139)</f>
        <v>616.33563150177577</v>
      </c>
    </row>
    <row r="140" spans="1:12" x14ac:dyDescent="0.25">
      <c r="A140">
        <v>690091</v>
      </c>
      <c r="B140">
        <v>14.05500031</v>
      </c>
      <c r="C140">
        <v>0.58920002000000005</v>
      </c>
      <c r="D140">
        <v>598.12200928000004</v>
      </c>
      <c r="E140">
        <v>1.65090001</v>
      </c>
      <c r="F140">
        <v>810.24200439000003</v>
      </c>
      <c r="G140">
        <v>1.5687999699999999</v>
      </c>
      <c r="H140">
        <v>1231.45703125</v>
      </c>
      <c r="J140" s="2">
        <f>TREND(Calibration!$A$2:$A$4,Calibration!$B$2:$B$4,C140)</f>
        <v>408.36007944463023</v>
      </c>
      <c r="K140" s="2">
        <f>TREND(Calibration!$A$2:$A$4,Calibration!$C$2:$C$4,E140)</f>
        <v>646.78508647390549</v>
      </c>
      <c r="L140" s="2">
        <f>TREND(Calibration!$A$2:$A$4,Calibration!$D$2:$D$4,G140)</f>
        <v>605.69073021361851</v>
      </c>
    </row>
    <row r="141" spans="1:12" x14ac:dyDescent="0.25">
      <c r="A141">
        <v>695090</v>
      </c>
      <c r="B141">
        <v>13.972999570000001</v>
      </c>
      <c r="C141">
        <v>0.59130000999999999</v>
      </c>
      <c r="D141">
        <v>910.61102295000001</v>
      </c>
      <c r="E141">
        <v>1.66330004</v>
      </c>
      <c r="F141">
        <v>493.45700073</v>
      </c>
      <c r="G141">
        <v>1.56400001</v>
      </c>
      <c r="H141">
        <v>9.9000003020963209E+37</v>
      </c>
      <c r="J141" s="2">
        <f>TREND(Calibration!$A$2:$A$4,Calibration!$B$2:$B$4,C141)</f>
        <v>409.6673108703115</v>
      </c>
      <c r="K141" s="2">
        <f>TREND(Calibration!$A$2:$A$4,Calibration!$C$2:$C$4,E141)</f>
        <v>651.76988024526077</v>
      </c>
      <c r="L141" s="2">
        <f>TREND(Calibration!$A$2:$A$4,Calibration!$D$2:$D$4,G141)</f>
        <v>603.71794717658099</v>
      </c>
    </row>
    <row r="142" spans="1:12" x14ac:dyDescent="0.25">
      <c r="A142">
        <v>700090</v>
      </c>
      <c r="B142">
        <v>13.954999920000001</v>
      </c>
      <c r="C142">
        <v>0.59350002000000002</v>
      </c>
      <c r="D142">
        <v>1059.89001465</v>
      </c>
      <c r="E142">
        <v>1.63039994</v>
      </c>
      <c r="F142">
        <v>297.19500732</v>
      </c>
      <c r="G142">
        <v>1.56400001</v>
      </c>
      <c r="H142">
        <v>1231.4670410199999</v>
      </c>
      <c r="J142" s="2">
        <f>TREND(Calibration!$A$2:$A$4,Calibration!$B$2:$B$4,C142)</f>
        <v>411.03680415780963</v>
      </c>
      <c r="K142" s="2">
        <f>TREND(Calibration!$A$2:$A$4,Calibration!$C$2:$C$4,E142)</f>
        <v>638.54408856919508</v>
      </c>
      <c r="L142" s="2">
        <f>TREND(Calibration!$A$2:$A$4,Calibration!$D$2:$D$4,G142)</f>
        <v>603.71794717658099</v>
      </c>
    </row>
    <row r="143" spans="1:12" x14ac:dyDescent="0.25">
      <c r="A143">
        <v>705090</v>
      </c>
      <c r="B143">
        <v>13.98200035</v>
      </c>
      <c r="C143">
        <v>0.59299999000000003</v>
      </c>
      <c r="D143">
        <v>979.67602538999995</v>
      </c>
      <c r="E143">
        <v>1.60230005</v>
      </c>
      <c r="F143">
        <v>186.60899352999999</v>
      </c>
      <c r="G143">
        <v>1.5471999599999999</v>
      </c>
      <c r="H143">
        <v>9.9000003020963209E+37</v>
      </c>
      <c r="J143" s="2">
        <f>TREND(Calibration!$A$2:$A$4,Calibration!$B$2:$B$4,C143)</f>
        <v>410.72553842331405</v>
      </c>
      <c r="K143" s="2">
        <f>TREND(Calibration!$A$2:$A$4,Calibration!$C$2:$C$4,E143)</f>
        <v>627.24797423336133</v>
      </c>
      <c r="L143" s="2">
        <f>TREND(Calibration!$A$2:$A$4,Calibration!$D$2:$D$4,G143)</f>
        <v>596.81312845697028</v>
      </c>
    </row>
    <row r="144" spans="1:12" x14ac:dyDescent="0.25">
      <c r="A144">
        <v>710092</v>
      </c>
      <c r="B144">
        <v>14.100000380000001</v>
      </c>
      <c r="C144">
        <v>0.59240000999999998</v>
      </c>
      <c r="D144">
        <v>888.71099853999999</v>
      </c>
      <c r="E144">
        <v>1.57640004</v>
      </c>
      <c r="F144">
        <v>693.52899170000001</v>
      </c>
      <c r="G144">
        <v>1.5262000600000001</v>
      </c>
      <c r="H144">
        <v>1174.38793945</v>
      </c>
      <c r="J144" s="2">
        <f>TREND(Calibration!$A$2:$A$4,Calibration!$B$2:$B$4,C144)</f>
        <v>410.35205440158995</v>
      </c>
      <c r="K144" s="2">
        <f>TREND(Calibration!$A$2:$A$4,Calibration!$C$2:$C$4,E144)</f>
        <v>616.83620841295306</v>
      </c>
      <c r="L144" s="2">
        <f>TREND(Calibration!$A$2:$A$4,Calibration!$D$2:$D$4,G144)</f>
        <v>588.18217184493915</v>
      </c>
    </row>
    <row r="145" spans="1:12" x14ac:dyDescent="0.25">
      <c r="A145">
        <v>715093</v>
      </c>
      <c r="B145">
        <v>14.20300007</v>
      </c>
      <c r="C145">
        <v>0.59399997999999998</v>
      </c>
      <c r="D145">
        <v>784.05700683999999</v>
      </c>
      <c r="E145">
        <v>1.4921</v>
      </c>
      <c r="F145">
        <v>985.26098633000004</v>
      </c>
      <c r="G145">
        <v>1.5202000099999999</v>
      </c>
      <c r="H145">
        <v>9.9000003020963209E+37</v>
      </c>
      <c r="J145" s="2">
        <f>TREND(Calibration!$A$2:$A$4,Calibration!$B$2:$B$4,C145)</f>
        <v>411.34802631771686</v>
      </c>
      <c r="K145" s="2">
        <f>TREND(Calibration!$A$2:$A$4,Calibration!$C$2:$C$4,E145)</f>
        <v>582.94771666599763</v>
      </c>
      <c r="L145" s="2">
        <f>TREND(Calibration!$A$2:$A$4,Calibration!$D$2:$D$4,G145)</f>
        <v>585.71615194865308</v>
      </c>
    </row>
    <row r="146" spans="1:12" x14ac:dyDescent="0.25">
      <c r="A146">
        <v>720092</v>
      </c>
      <c r="B146">
        <v>14.230999949999999</v>
      </c>
      <c r="C146">
        <v>0.58920002000000005</v>
      </c>
      <c r="D146">
        <v>781.72802734000004</v>
      </c>
      <c r="E146">
        <v>1.51479995</v>
      </c>
      <c r="F146">
        <v>1215.6450195299999</v>
      </c>
      <c r="G146">
        <v>1.5175000400000001</v>
      </c>
      <c r="H146">
        <v>9.9000003020963209E+37</v>
      </c>
      <c r="J146" s="2">
        <f>TREND(Calibration!$A$2:$A$4,Calibration!$B$2:$B$4,C146)</f>
        <v>408.36007944463023</v>
      </c>
      <c r="K146" s="2">
        <f>TREND(Calibration!$A$2:$A$4,Calibration!$C$2:$C$4,E146)</f>
        <v>592.0730630861334</v>
      </c>
      <c r="L146" s="2">
        <f>TREND(Calibration!$A$2:$A$4,Calibration!$D$2:$D$4,G146)</f>
        <v>584.60646457281871</v>
      </c>
    </row>
    <row r="147" spans="1:12" x14ac:dyDescent="0.25">
      <c r="A147">
        <v>725092</v>
      </c>
      <c r="B147">
        <v>14.18599987</v>
      </c>
      <c r="C147">
        <v>0.59299999000000003</v>
      </c>
      <c r="D147">
        <v>425.77899170000001</v>
      </c>
      <c r="E147">
        <v>1.4851000299999999</v>
      </c>
      <c r="F147">
        <v>9.9000003020963209E+37</v>
      </c>
      <c r="G147">
        <v>1.51049995</v>
      </c>
      <c r="H147">
        <v>9.9000003020963209E+37</v>
      </c>
      <c r="J147" s="2">
        <f>TREND(Calibration!$A$2:$A$4,Calibration!$B$2:$B$4,C147)</f>
        <v>410.72553842331405</v>
      </c>
      <c r="K147" s="2">
        <f>TREND(Calibration!$A$2:$A$4,Calibration!$C$2:$C$4,E147)</f>
        <v>580.1337390501634</v>
      </c>
      <c r="L147" s="2">
        <f>TREND(Calibration!$A$2:$A$4,Calibration!$D$2:$D$4,G147)</f>
        <v>581.72942834548837</v>
      </c>
    </row>
    <row r="148" spans="1:12" x14ac:dyDescent="0.25">
      <c r="A148">
        <v>730092</v>
      </c>
      <c r="B148">
        <v>14.14299965</v>
      </c>
      <c r="C148">
        <v>0.59509999000000002</v>
      </c>
      <c r="D148">
        <v>709.80102538999995</v>
      </c>
      <c r="E148">
        <v>1.50349998</v>
      </c>
      <c r="F148">
        <v>9.9000003020963209E+37</v>
      </c>
      <c r="G148">
        <v>1.49590003</v>
      </c>
      <c r="H148">
        <v>9.9000003020963209E+37</v>
      </c>
      <c r="J148" s="2">
        <f>TREND(Calibration!$A$2:$A$4,Calibration!$B$2:$B$4,C148)</f>
        <v>412.03277607393653</v>
      </c>
      <c r="K148" s="2">
        <f>TREND(Calibration!$A$2:$A$4,Calibration!$C$2:$C$4,E148)</f>
        <v>587.53049181231381</v>
      </c>
      <c r="L148" s="2">
        <f>TREND(Calibration!$A$2:$A$4,Calibration!$D$2:$D$4,G148)</f>
        <v>575.72886281617036</v>
      </c>
    </row>
    <row r="149" spans="1:12" x14ac:dyDescent="0.25">
      <c r="A149">
        <v>735092</v>
      </c>
      <c r="B149">
        <v>14.097999570000001</v>
      </c>
      <c r="C149">
        <v>0.59460002000000001</v>
      </c>
      <c r="D149">
        <v>603.98699951000003</v>
      </c>
      <c r="E149">
        <v>1.52349997</v>
      </c>
      <c r="F149">
        <v>9.9000003020963209E+37</v>
      </c>
      <c r="G149">
        <v>1.4894000300000001</v>
      </c>
      <c r="H149">
        <v>9.9000003020963209E+37</v>
      </c>
      <c r="J149" s="2">
        <f>TREND(Calibration!$A$2:$A$4,Calibration!$B$2:$B$4,C149)</f>
        <v>411.72154768908808</v>
      </c>
      <c r="K149" s="2">
        <f>TREND(Calibration!$A$2:$A$4,Calibration!$C$2:$C$4,E149)</f>
        <v>595.57045829458582</v>
      </c>
      <c r="L149" s="2">
        <f>TREND(Calibration!$A$2:$A$4,Calibration!$D$2:$D$4,G149)</f>
        <v>573.05736352435463</v>
      </c>
    </row>
    <row r="150" spans="1:12" x14ac:dyDescent="0.25">
      <c r="A150">
        <v>740092</v>
      </c>
      <c r="B150">
        <v>14.024999619999999</v>
      </c>
      <c r="C150">
        <v>0.59240000999999998</v>
      </c>
      <c r="D150">
        <v>581.93298340000001</v>
      </c>
      <c r="E150">
        <v>1.5024000399999999</v>
      </c>
      <c r="F150">
        <v>9.9000003020963209E+37</v>
      </c>
      <c r="G150">
        <v>1.4808000299999999</v>
      </c>
      <c r="H150">
        <v>1225.1319580100001</v>
      </c>
      <c r="J150" s="2">
        <f>TREND(Calibration!$A$2:$A$4,Calibration!$B$2:$B$4,C150)</f>
        <v>410.35205440158995</v>
      </c>
      <c r="K150" s="2">
        <f>TREND(Calibration!$A$2:$A$4,Calibration!$C$2:$C$4,E150)</f>
        <v>587.08831755460119</v>
      </c>
      <c r="L150" s="2">
        <f>TREND(Calibration!$A$2:$A$4,Calibration!$D$2:$D$4,G150)</f>
        <v>569.52276446133669</v>
      </c>
    </row>
    <row r="151" spans="1:12" x14ac:dyDescent="0.25">
      <c r="A151">
        <v>745092</v>
      </c>
      <c r="B151">
        <v>13.99400043</v>
      </c>
      <c r="C151">
        <v>0.59240000999999998</v>
      </c>
      <c r="D151">
        <v>707.48999022999999</v>
      </c>
      <c r="E151">
        <v>1.4510999899999999</v>
      </c>
      <c r="F151">
        <v>9.9000003020963209E+37</v>
      </c>
      <c r="G151">
        <v>1.4667999700000001</v>
      </c>
      <c r="H151">
        <v>1362.45996094</v>
      </c>
      <c r="J151" s="2">
        <f>TREND(Calibration!$A$2:$A$4,Calibration!$B$2:$B$4,C151)</f>
        <v>410.35205440158995</v>
      </c>
      <c r="K151" s="2">
        <f>TREND(Calibration!$A$2:$A$4,Calibration!$C$2:$C$4,E151)</f>
        <v>566.46577311638509</v>
      </c>
      <c r="L151" s="2">
        <f>TREND(Calibration!$A$2:$A$4,Calibration!$D$2:$D$4,G151)</f>
        <v>563.76874132666319</v>
      </c>
    </row>
    <row r="152" spans="1:12" x14ac:dyDescent="0.25">
      <c r="A152">
        <v>750092</v>
      </c>
      <c r="B152">
        <v>14.04800034</v>
      </c>
      <c r="C152">
        <v>0.58539998999999998</v>
      </c>
      <c r="D152">
        <v>600.40899658000001</v>
      </c>
      <c r="E152">
        <v>1.47000003</v>
      </c>
      <c r="F152">
        <v>9.9000003020963209E+37</v>
      </c>
      <c r="G152">
        <v>1.46619999</v>
      </c>
      <c r="H152">
        <v>1166.9040527300001</v>
      </c>
      <c r="J152" s="2">
        <f>TREND(Calibration!$A$2:$A$4,Calibration!$B$2:$B$4,C152)</f>
        <v>405.99458311629922</v>
      </c>
      <c r="K152" s="2">
        <f>TREND(Calibration!$A$2:$A$4,Calibration!$C$2:$C$4,E152)</f>
        <v>574.06356132095914</v>
      </c>
      <c r="L152" s="2">
        <f>TREND(Calibration!$A$2:$A$4,Calibration!$D$2:$D$4,G152)</f>
        <v>563.52214961203185</v>
      </c>
    </row>
    <row r="153" spans="1:12" x14ac:dyDescent="0.25">
      <c r="A153">
        <v>755092</v>
      </c>
      <c r="B153">
        <v>14.088000299999999</v>
      </c>
      <c r="C153">
        <v>0.58539998999999998</v>
      </c>
      <c r="D153">
        <v>680.11199951000003</v>
      </c>
      <c r="E153">
        <v>1.43490005</v>
      </c>
      <c r="F153">
        <v>9.9000003020963209E+37</v>
      </c>
      <c r="G153">
        <v>1.45650005</v>
      </c>
      <c r="H153">
        <v>1062.8110351600001</v>
      </c>
      <c r="J153" s="2">
        <f>TREND(Calibration!$A$2:$A$4,Calibration!$B$2:$B$4,C153)</f>
        <v>405.99458311629922</v>
      </c>
      <c r="K153" s="2">
        <f>TREND(Calibration!$A$2:$A$4,Calibration!$C$2:$C$4,E153)</f>
        <v>559.95342112946821</v>
      </c>
      <c r="L153" s="2">
        <f>TREND(Calibration!$A$2:$A$4,Calibration!$D$2:$D$4,G153)</f>
        <v>559.53547532885409</v>
      </c>
    </row>
    <row r="154" spans="1:12" x14ac:dyDescent="0.25">
      <c r="A154">
        <v>760091</v>
      </c>
      <c r="B154">
        <v>14.194000239999999</v>
      </c>
      <c r="C154">
        <v>0.58219999</v>
      </c>
      <c r="D154">
        <v>638.59002685999997</v>
      </c>
      <c r="E154">
        <v>1.3442000199999999</v>
      </c>
      <c r="F154">
        <v>9.9000003020963209E+37</v>
      </c>
      <c r="G154">
        <v>1.4472999600000001</v>
      </c>
      <c r="H154">
        <v>1254.1130371100001</v>
      </c>
      <c r="J154" s="2">
        <f>TREND(Calibration!$A$2:$A$4,Calibration!$B$2:$B$4,C154)</f>
        <v>404.00260193439829</v>
      </c>
      <c r="K154" s="2">
        <f>TREND(Calibration!$A$2:$A$4,Calibration!$C$2:$C$4,E154)</f>
        <v>523.49214284177583</v>
      </c>
      <c r="L154" s="2">
        <f>TREND(Calibration!$A$2:$A$4,Calibration!$D$2:$D$4,G154)</f>
        <v>555.75423934121693</v>
      </c>
    </row>
    <row r="155" spans="1:12" x14ac:dyDescent="0.25">
      <c r="A155">
        <v>765090</v>
      </c>
      <c r="B155">
        <v>14.28199959</v>
      </c>
      <c r="C155">
        <v>0.58319997999999995</v>
      </c>
      <c r="D155">
        <v>654.35998534999999</v>
      </c>
      <c r="E155">
        <v>1.3797999599999999</v>
      </c>
      <c r="F155">
        <v>9.9000003020963209E+37</v>
      </c>
      <c r="G155">
        <v>1.4445999899999999</v>
      </c>
      <c r="H155">
        <v>1248.7459716799999</v>
      </c>
      <c r="J155" s="2">
        <f>TREND(Calibration!$A$2:$A$4,Calibration!$B$2:$B$4,C155)</f>
        <v>404.62508982880109</v>
      </c>
      <c r="K155" s="2">
        <f>TREND(Calibration!$A$2:$A$4,Calibration!$C$2:$C$4,E155)</f>
        <v>537.80326621588222</v>
      </c>
      <c r="L155" s="2">
        <f>TREND(Calibration!$A$2:$A$4,Calibration!$D$2:$D$4,G155)</f>
        <v>554.64455196538245</v>
      </c>
    </row>
    <row r="156" spans="1:12" x14ac:dyDescent="0.25">
      <c r="A156">
        <v>770090</v>
      </c>
      <c r="B156">
        <v>14.295000079999999</v>
      </c>
      <c r="C156">
        <v>0.57779997999999999</v>
      </c>
      <c r="D156">
        <v>564.10601807</v>
      </c>
      <c r="E156">
        <v>1.3242000300000001</v>
      </c>
      <c r="F156">
        <v>9.9000003020963209E+37</v>
      </c>
      <c r="G156">
        <v>1.44029999</v>
      </c>
      <c r="H156">
        <v>1318.2110595700001</v>
      </c>
      <c r="J156" s="2">
        <f>TREND(Calibration!$A$2:$A$4,Calibration!$B$2:$B$4,C156)</f>
        <v>401.26362158434324</v>
      </c>
      <c r="K156" s="2">
        <f>TREND(Calibration!$A$2:$A$4,Calibration!$C$2:$C$4,E156)</f>
        <v>515.45217635950382</v>
      </c>
      <c r="L156" s="2">
        <f>TREND(Calibration!$A$2:$A$4,Calibration!$D$2:$D$4,G156)</f>
        <v>552.87725243387354</v>
      </c>
    </row>
    <row r="157" spans="1:12" x14ac:dyDescent="0.25">
      <c r="A157">
        <v>775091</v>
      </c>
      <c r="B157">
        <v>14.192999840000001</v>
      </c>
      <c r="C157">
        <v>0.58219999</v>
      </c>
      <c r="D157">
        <v>649.82897949000005</v>
      </c>
      <c r="E157">
        <v>1.3128000500000001</v>
      </c>
      <c r="F157">
        <v>9.9000003020963209E+37</v>
      </c>
      <c r="G157">
        <v>1.4272999799999999</v>
      </c>
      <c r="H157">
        <v>1037.62402344</v>
      </c>
      <c r="J157" s="2">
        <f>TREND(Calibration!$A$2:$A$4,Calibration!$B$2:$B$4,C157)</f>
        <v>404.00260193439829</v>
      </c>
      <c r="K157" s="2">
        <f>TREND(Calibration!$A$2:$A$4,Calibration!$C$2:$C$4,E157)</f>
        <v>510.86940121318776</v>
      </c>
      <c r="L157" s="2">
        <f>TREND(Calibration!$A$2:$A$4,Calibration!$D$2:$D$4,G157)</f>
        <v>547.53424974024301</v>
      </c>
    </row>
    <row r="158" spans="1:12" x14ac:dyDescent="0.25">
      <c r="A158">
        <v>780090</v>
      </c>
      <c r="B158">
        <v>14.057000159999999</v>
      </c>
      <c r="C158">
        <v>0.58490001999999996</v>
      </c>
      <c r="D158">
        <v>787.67498779000005</v>
      </c>
      <c r="E158">
        <v>1.31930006</v>
      </c>
      <c r="F158">
        <v>9.9000003020963209E+37</v>
      </c>
      <c r="G158">
        <v>1.4170999500000001</v>
      </c>
      <c r="H158">
        <v>1363.3100585899999</v>
      </c>
      <c r="J158" s="2">
        <f>TREND(Calibration!$A$2:$A$4,Calibration!$B$2:$B$4,C158)</f>
        <v>405.68335473145078</v>
      </c>
      <c r="K158" s="2">
        <f>TREND(Calibration!$A$2:$A$4,Calibration!$C$2:$C$4,E158)</f>
        <v>513.48239564640653</v>
      </c>
      <c r="L158" s="2">
        <f>TREND(Calibration!$A$2:$A$4,Calibration!$D$2:$D$4,G158)</f>
        <v>543.34203852155076</v>
      </c>
    </row>
    <row r="159" spans="1:12" x14ac:dyDescent="0.25">
      <c r="A159">
        <v>785090</v>
      </c>
      <c r="B159">
        <v>13.94999981</v>
      </c>
      <c r="C159">
        <v>0.58649998999999997</v>
      </c>
      <c r="D159">
        <v>707.39599609000004</v>
      </c>
      <c r="E159">
        <v>1.28149998</v>
      </c>
      <c r="F159">
        <v>1121.9279785199999</v>
      </c>
      <c r="G159">
        <v>1.41330004</v>
      </c>
      <c r="H159">
        <v>9.9000003020963209E+37</v>
      </c>
      <c r="J159" s="2">
        <f>TREND(Calibration!$A$2:$A$4,Calibration!$B$2:$B$4,C159)</f>
        <v>406.67932664757768</v>
      </c>
      <c r="K159" s="2">
        <f>TREND(Calibration!$A$2:$A$4,Calibration!$C$2:$C$4,E159)</f>
        <v>498.28681923725833</v>
      </c>
      <c r="L159" s="2">
        <f>TREND(Calibration!$A$2:$A$4,Calibration!$D$2:$D$4,G159)</f>
        <v>541.78027592555634</v>
      </c>
    </row>
    <row r="160" spans="1:12" x14ac:dyDescent="0.25">
      <c r="A160">
        <v>790091</v>
      </c>
      <c r="B160">
        <v>13.928999900000001</v>
      </c>
      <c r="C160">
        <v>0.58859998000000002</v>
      </c>
      <c r="D160">
        <v>501.66400146000001</v>
      </c>
      <c r="E160">
        <v>1.2653000400000001</v>
      </c>
      <c r="F160">
        <v>934.46398925999995</v>
      </c>
      <c r="G160">
        <v>1.4095</v>
      </c>
      <c r="H160">
        <v>9.9000003020963209E+37</v>
      </c>
      <c r="J160" s="2">
        <f>TREND(Calibration!$A$2:$A$4,Calibration!$B$2:$B$4,C160)</f>
        <v>407.986558073259</v>
      </c>
      <c r="K160" s="2">
        <f>TREND(Calibration!$A$2:$A$4,Calibration!$C$2:$C$4,E160)</f>
        <v>491.7744672503415</v>
      </c>
      <c r="L160" s="2">
        <f>TREND(Calibration!$A$2:$A$4,Calibration!$D$2:$D$4,G160)</f>
        <v>540.21845989957603</v>
      </c>
    </row>
    <row r="161" spans="1:12" x14ac:dyDescent="0.25">
      <c r="A161">
        <v>795092</v>
      </c>
      <c r="B161">
        <v>14.04699993</v>
      </c>
      <c r="C161">
        <v>0.59509999000000002</v>
      </c>
      <c r="D161">
        <v>359.26998901000002</v>
      </c>
      <c r="E161">
        <v>1.2668999400000001</v>
      </c>
      <c r="F161">
        <v>1007.4160156200001</v>
      </c>
      <c r="G161">
        <v>1.4019000500000001</v>
      </c>
      <c r="H161">
        <v>9.9000003020963209E+37</v>
      </c>
      <c r="J161" s="2">
        <f>TREND(Calibration!$A$2:$A$4,Calibration!$B$2:$B$4,C161)</f>
        <v>412.03277607393653</v>
      </c>
      <c r="K161" s="2">
        <f>TREND(Calibration!$A$2:$A$4,Calibration!$C$2:$C$4,E161)</f>
        <v>492.41762469066958</v>
      </c>
      <c r="L161" s="2">
        <f>TREND(Calibration!$A$2:$A$4,Calibration!$D$2:$D$4,G161)</f>
        <v>537.09488127760142</v>
      </c>
    </row>
    <row r="162" spans="1:12" x14ac:dyDescent="0.25">
      <c r="A162">
        <v>800093</v>
      </c>
      <c r="B162">
        <v>14.06999969</v>
      </c>
      <c r="C162">
        <v>0.59299999000000003</v>
      </c>
      <c r="D162">
        <v>956.77697753999996</v>
      </c>
      <c r="E162">
        <v>1.2490999700000001</v>
      </c>
      <c r="F162">
        <v>822.84197998000002</v>
      </c>
      <c r="G162">
        <v>1.39059997</v>
      </c>
      <c r="H162">
        <v>9.9000003020963209E+37</v>
      </c>
      <c r="J162" s="2">
        <f>TREND(Calibration!$A$2:$A$4,Calibration!$B$2:$B$4,C162)</f>
        <v>410.72553842331405</v>
      </c>
      <c r="K162" s="2">
        <f>TREND(Calibration!$A$2:$A$4,Calibration!$C$2:$C$4,E162)</f>
        <v>485.26206300361639</v>
      </c>
      <c r="L162" s="2">
        <f>TREND(Calibration!$A$2:$A$4,Calibration!$D$2:$D$4,G162)</f>
        <v>532.45054962876111</v>
      </c>
    </row>
    <row r="163" spans="1:12" x14ac:dyDescent="0.25">
      <c r="A163">
        <v>805103</v>
      </c>
      <c r="B163">
        <v>14.213999749999999</v>
      </c>
      <c r="C163">
        <v>0.59840000000000004</v>
      </c>
      <c r="D163">
        <v>548.73901366999996</v>
      </c>
      <c r="E163">
        <v>1.2524000399999999</v>
      </c>
      <c r="F163">
        <v>1245.6739502</v>
      </c>
      <c r="G163">
        <v>1.38569999</v>
      </c>
      <c r="H163">
        <v>1094.06604004</v>
      </c>
      <c r="J163" s="2">
        <f>TREND(Calibration!$A$2:$A$4,Calibration!$B$2:$B$4,C163)</f>
        <v>414.08701289271312</v>
      </c>
      <c r="K163" s="2">
        <f>TREND(Calibration!$A$2:$A$4,Calibration!$C$2:$C$4,E163)</f>
        <v>486.58868627638554</v>
      </c>
      <c r="L163" s="2">
        <f>TREND(Calibration!$A$2:$A$4,Calibration!$D$2:$D$4,G163)</f>
        <v>530.43665838262086</v>
      </c>
    </row>
    <row r="164" spans="1:12" x14ac:dyDescent="0.25">
      <c r="A164">
        <v>810093</v>
      </c>
      <c r="B164">
        <v>14.24199963</v>
      </c>
      <c r="C164">
        <v>0.59130000999999999</v>
      </c>
      <c r="D164">
        <v>1273.81604004</v>
      </c>
      <c r="E164">
        <v>1.2496999499999999</v>
      </c>
      <c r="F164">
        <v>625.50097656000003</v>
      </c>
      <c r="G164">
        <v>1.38139999</v>
      </c>
      <c r="H164">
        <v>1278.3669433600001</v>
      </c>
      <c r="J164" s="2">
        <f>TREND(Calibration!$A$2:$A$4,Calibration!$B$2:$B$4,C164)</f>
        <v>409.6673108703115</v>
      </c>
      <c r="K164" s="2">
        <f>TREND(Calibration!$A$2:$A$4,Calibration!$C$2:$C$4,E164)</f>
        <v>485.50325407871355</v>
      </c>
      <c r="L164" s="2">
        <f>TREND(Calibration!$A$2:$A$4,Calibration!$D$2:$D$4,G164)</f>
        <v>528.66935885111207</v>
      </c>
    </row>
    <row r="165" spans="1:12" x14ac:dyDescent="0.25">
      <c r="A165">
        <v>815092</v>
      </c>
      <c r="B165">
        <v>14.255000109999999</v>
      </c>
      <c r="C165">
        <v>0.59350002000000002</v>
      </c>
      <c r="D165">
        <v>753.71099853999999</v>
      </c>
      <c r="E165">
        <v>1.24749994</v>
      </c>
      <c r="F165">
        <v>561.92602538999995</v>
      </c>
      <c r="G165">
        <v>1.3766000300000001</v>
      </c>
      <c r="H165">
        <v>9.9000003020963209E+37</v>
      </c>
      <c r="J165" s="2">
        <f>TREND(Calibration!$A$2:$A$4,Calibration!$B$2:$B$4,C165)</f>
        <v>411.03680415780963</v>
      </c>
      <c r="K165" s="2">
        <f>TREND(Calibration!$A$2:$A$4,Calibration!$C$2:$C$4,E165)</f>
        <v>484.61885330348002</v>
      </c>
      <c r="L165" s="2">
        <f>TREND(Calibration!$A$2:$A$4,Calibration!$D$2:$D$4,G165)</f>
        <v>526.69657581407444</v>
      </c>
    </row>
    <row r="166" spans="1:12" x14ac:dyDescent="0.25">
      <c r="A166">
        <v>820093</v>
      </c>
      <c r="B166">
        <v>14.1590004</v>
      </c>
      <c r="C166">
        <v>0.59299999000000003</v>
      </c>
      <c r="D166">
        <v>740.68103026999995</v>
      </c>
      <c r="E166">
        <v>1.2313000000000001</v>
      </c>
      <c r="F166">
        <v>581.01800536999997</v>
      </c>
      <c r="G166">
        <v>1.37390006</v>
      </c>
      <c r="H166">
        <v>937.35998534999999</v>
      </c>
      <c r="J166" s="2">
        <f>TREND(Calibration!$A$2:$A$4,Calibration!$B$2:$B$4,C166)</f>
        <v>410.72553842331405</v>
      </c>
      <c r="K166" s="2">
        <f>TREND(Calibration!$A$2:$A$4,Calibration!$C$2:$C$4,E166)</f>
        <v>478.1065013165632</v>
      </c>
      <c r="L166" s="2">
        <f>TREND(Calibration!$A$2:$A$4,Calibration!$D$2:$D$4,G166)</f>
        <v>525.58688843823995</v>
      </c>
    </row>
    <row r="167" spans="1:12" x14ac:dyDescent="0.25">
      <c r="A167">
        <v>825093</v>
      </c>
      <c r="B167">
        <v>14.083000180000001</v>
      </c>
      <c r="C167">
        <v>0.59079999000000005</v>
      </c>
      <c r="D167">
        <v>925.81097411999997</v>
      </c>
      <c r="E167">
        <v>1.23290002</v>
      </c>
      <c r="F167">
        <v>554.35699463000003</v>
      </c>
      <c r="G167">
        <v>1.3679000100000001</v>
      </c>
      <c r="H167">
        <v>1302.5109863299999</v>
      </c>
      <c r="J167" s="2">
        <f>TREND(Calibration!$A$2:$A$4,Calibration!$B$2:$B$4,C167)</f>
        <v>409.35605136075714</v>
      </c>
      <c r="K167" s="2">
        <f>TREND(Calibration!$A$2:$A$4,Calibration!$C$2:$C$4,E167)</f>
        <v>478.74970699671422</v>
      </c>
      <c r="L167" s="2">
        <f>TREND(Calibration!$A$2:$A$4,Calibration!$D$2:$D$4,G167)</f>
        <v>523.120868541954</v>
      </c>
    </row>
    <row r="168" spans="1:12" x14ac:dyDescent="0.25">
      <c r="A168">
        <v>830092</v>
      </c>
      <c r="B168">
        <v>13.961000439999999</v>
      </c>
      <c r="C168">
        <v>0.58590001000000003</v>
      </c>
      <c r="D168">
        <v>1023.36999512</v>
      </c>
      <c r="E168">
        <v>1.2259000499999999</v>
      </c>
      <c r="F168">
        <v>1054.95605469</v>
      </c>
      <c r="G168">
        <v>1.3614000100000001</v>
      </c>
      <c r="H168">
        <v>1345.3039550799999</v>
      </c>
      <c r="J168" s="2">
        <f>TREND(Calibration!$A$2:$A$4,Calibration!$B$2:$B$4,C168)</f>
        <v>406.30584262585364</v>
      </c>
      <c r="K168" s="2">
        <f>TREND(Calibration!$A$2:$A$4,Calibration!$C$2:$C$4,E168)</f>
        <v>475.93572938087993</v>
      </c>
      <c r="L168" s="2">
        <f>TREND(Calibration!$A$2:$A$4,Calibration!$D$2:$D$4,G168)</f>
        <v>520.44936925013826</v>
      </c>
    </row>
    <row r="169" spans="1:12" x14ac:dyDescent="0.25">
      <c r="A169">
        <v>835093</v>
      </c>
      <c r="B169">
        <v>13.90100002</v>
      </c>
      <c r="C169">
        <v>0.58490001999999996</v>
      </c>
      <c r="D169">
        <v>1016.83300781</v>
      </c>
      <c r="E169">
        <v>1.18920004</v>
      </c>
      <c r="F169">
        <v>405.17700194999998</v>
      </c>
      <c r="G169">
        <v>1.3581999499999999</v>
      </c>
      <c r="H169">
        <v>9.9000003020963209E+37</v>
      </c>
      <c r="J169" s="2">
        <f>TREND(Calibration!$A$2:$A$4,Calibration!$B$2:$B$4,C169)</f>
        <v>405.68335473145078</v>
      </c>
      <c r="K169" s="2">
        <f>TREND(Calibration!$A$2:$A$4,Calibration!$C$2:$C$4,E169)</f>
        <v>461.18237948925264</v>
      </c>
      <c r="L169" s="2">
        <f>TREND(Calibration!$A$2:$A$4,Calibration!$D$2:$D$4,G169)</f>
        <v>519.13414493878918</v>
      </c>
    </row>
    <row r="170" spans="1:12" x14ac:dyDescent="0.25">
      <c r="A170">
        <v>840105</v>
      </c>
      <c r="B170">
        <v>13.93700027</v>
      </c>
      <c r="C170">
        <v>0.59079999000000005</v>
      </c>
      <c r="D170">
        <v>984.25598145000004</v>
      </c>
      <c r="E170">
        <v>1.1880999800000001</v>
      </c>
      <c r="F170">
        <v>554.34899901999995</v>
      </c>
      <c r="G170">
        <v>1.3550000200000001</v>
      </c>
      <c r="H170">
        <v>1370.9489746100001</v>
      </c>
      <c r="J170" s="2">
        <f>TREND(Calibration!$A$2:$A$4,Calibration!$B$2:$B$4,C170)</f>
        <v>409.35605136075714</v>
      </c>
      <c r="K170" s="2">
        <f>TREND(Calibration!$A$2:$A$4,Calibration!$C$2:$C$4,E170)</f>
        <v>460.74015699171701</v>
      </c>
      <c r="L170" s="2">
        <f>TREND(Calibration!$A$2:$A$4,Calibration!$D$2:$D$4,G170)</f>
        <v>517.8189740574262</v>
      </c>
    </row>
    <row r="171" spans="1:12" x14ac:dyDescent="0.25">
      <c r="A171">
        <v>845093</v>
      </c>
      <c r="B171">
        <v>13.99699974</v>
      </c>
      <c r="C171">
        <v>0.59079999000000005</v>
      </c>
      <c r="D171">
        <v>495.95401000999999</v>
      </c>
      <c r="E171">
        <v>1.17509997</v>
      </c>
      <c r="F171">
        <v>369.68499756</v>
      </c>
      <c r="G171">
        <v>1.3501000400000001</v>
      </c>
      <c r="H171">
        <v>1305.61901855</v>
      </c>
      <c r="J171" s="2">
        <f>TREND(Calibration!$A$2:$A$4,Calibration!$B$2:$B$4,C171)</f>
        <v>409.35605136075714</v>
      </c>
      <c r="K171" s="2">
        <f>TREND(Calibration!$A$2:$A$4,Calibration!$C$2:$C$4,E171)</f>
        <v>455.51417214526452</v>
      </c>
      <c r="L171" s="2">
        <f>TREND(Calibration!$A$2:$A$4,Calibration!$D$2:$D$4,G171)</f>
        <v>515.80508281128596</v>
      </c>
    </row>
    <row r="172" spans="1:12" x14ac:dyDescent="0.25">
      <c r="A172">
        <v>850093</v>
      </c>
      <c r="B172">
        <v>14.16899967</v>
      </c>
      <c r="C172">
        <v>0.59079999000000005</v>
      </c>
      <c r="D172">
        <v>727.06701659999999</v>
      </c>
      <c r="E172">
        <v>1.17460001</v>
      </c>
      <c r="F172">
        <v>278.82901000999999</v>
      </c>
      <c r="G172">
        <v>1.3451999400000001</v>
      </c>
      <c r="H172">
        <v>1326.37402344</v>
      </c>
      <c r="J172" s="2">
        <f>TREND(Calibration!$A$2:$A$4,Calibration!$B$2:$B$4,C172)</f>
        <v>409.35605136075714</v>
      </c>
      <c r="K172" s="2">
        <f>TREND(Calibration!$A$2:$A$4,Calibration!$C$2:$C$4,E172)</f>
        <v>455.31318896264912</v>
      </c>
      <c r="L172" s="2">
        <f>TREND(Calibration!$A$2:$A$4,Calibration!$D$2:$D$4,G172)</f>
        <v>513.79114224515877</v>
      </c>
    </row>
    <row r="173" spans="1:12" x14ac:dyDescent="0.25">
      <c r="A173">
        <v>855093</v>
      </c>
      <c r="B173">
        <v>14.28299999</v>
      </c>
      <c r="C173">
        <v>0.59509999000000002</v>
      </c>
      <c r="D173">
        <v>812.88897704999999</v>
      </c>
      <c r="E173">
        <v>1.1637999999999999</v>
      </c>
      <c r="F173">
        <v>316.69400023999998</v>
      </c>
      <c r="G173">
        <v>1.34630001</v>
      </c>
      <c r="H173">
        <v>1112.66503906</v>
      </c>
      <c r="J173" s="2">
        <f>TREND(Calibration!$A$2:$A$4,Calibration!$B$2:$B$4,C173)</f>
        <v>412.03277607393653</v>
      </c>
      <c r="K173" s="2">
        <f>TREND(Calibration!$A$2:$A$4,Calibration!$C$2:$C$4,E173)</f>
        <v>450.97160087144493</v>
      </c>
      <c r="L173" s="2">
        <f>TREND(Calibration!$A$2:$A$4,Calibration!$D$2:$D$4,G173)</f>
        <v>514.24327089530459</v>
      </c>
    </row>
    <row r="174" spans="1:12" x14ac:dyDescent="0.25">
      <c r="A174">
        <v>860092</v>
      </c>
      <c r="B174">
        <v>14.321000099999999</v>
      </c>
      <c r="C174">
        <v>0.60000001999999997</v>
      </c>
      <c r="D174">
        <v>810.26501465000001</v>
      </c>
      <c r="E174">
        <v>1.1632000199999999</v>
      </c>
      <c r="F174">
        <v>361.99099731000001</v>
      </c>
      <c r="G174">
        <v>1.3446999799999999</v>
      </c>
      <c r="H174">
        <v>1118.4289550799999</v>
      </c>
      <c r="J174" s="2">
        <f>TREND(Calibration!$A$2:$A$4,Calibration!$B$2:$B$4,C174)</f>
        <v>415.08301593354594</v>
      </c>
      <c r="K174" s="2">
        <f>TREND(Calibration!$A$2:$A$4,Calibration!$C$2:$C$4,E174)</f>
        <v>450.73040979634771</v>
      </c>
      <c r="L174" s="2">
        <f>TREND(Calibration!$A$2:$A$4,Calibration!$D$2:$D$4,G174)</f>
        <v>513.58565873963005</v>
      </c>
    </row>
    <row r="175" spans="1:12" x14ac:dyDescent="0.25">
      <c r="A175">
        <v>865092</v>
      </c>
      <c r="B175">
        <v>14.243000029999999</v>
      </c>
      <c r="C175">
        <v>0.59890001999999998</v>
      </c>
      <c r="D175">
        <v>920.13201904000005</v>
      </c>
      <c r="E175">
        <v>1.15779996</v>
      </c>
      <c r="F175">
        <v>391.56100464000002</v>
      </c>
      <c r="G175">
        <v>1.3442000199999999</v>
      </c>
      <c r="H175">
        <v>1036.1269531200001</v>
      </c>
      <c r="J175" s="2">
        <f>TREND(Calibration!$A$2:$A$4,Calibration!$B$2:$B$4,C175)</f>
        <v>414.39827240226748</v>
      </c>
      <c r="K175" s="2">
        <f>TREND(Calibration!$A$2:$A$4,Calibration!$C$2:$C$4,E175)</f>
        <v>448.55959364082673</v>
      </c>
      <c r="L175" s="2">
        <f>TREND(Calibration!$A$2:$A$4,Calibration!$D$2:$D$4,G175)</f>
        <v>513.38017523410144</v>
      </c>
    </row>
    <row r="176" spans="1:12" x14ac:dyDescent="0.25">
      <c r="A176">
        <v>870093</v>
      </c>
      <c r="B176">
        <v>14.161999700000001</v>
      </c>
      <c r="C176">
        <v>0.60000001999999997</v>
      </c>
      <c r="D176">
        <v>990.01898193</v>
      </c>
      <c r="E176">
        <v>1.1519000500000001</v>
      </c>
      <c r="F176">
        <v>457.88598632999998</v>
      </c>
      <c r="G176">
        <v>1.34630001</v>
      </c>
      <c r="H176">
        <v>903.97698975000003</v>
      </c>
      <c r="J176" s="2">
        <f>TREND(Calibration!$A$2:$A$4,Calibration!$B$2:$B$4,C176)</f>
        <v>415.08301593354594</v>
      </c>
      <c r="K176" s="2">
        <f>TREND(Calibration!$A$2:$A$4,Calibration!$C$2:$C$4,E176)</f>
        <v>446.18783852252818</v>
      </c>
      <c r="L176" s="2">
        <f>TREND(Calibration!$A$2:$A$4,Calibration!$D$2:$D$4,G176)</f>
        <v>514.24327089530459</v>
      </c>
    </row>
    <row r="177" spans="1:12" x14ac:dyDescent="0.25">
      <c r="A177">
        <v>875092</v>
      </c>
      <c r="B177">
        <v>14.041999819999999</v>
      </c>
      <c r="C177">
        <v>0.60589999000000005</v>
      </c>
      <c r="D177">
        <v>852.56701659999999</v>
      </c>
      <c r="E177">
        <v>1.1550999900000001</v>
      </c>
      <c r="F177">
        <v>496.01199341</v>
      </c>
      <c r="G177">
        <v>1.329</v>
      </c>
      <c r="H177">
        <v>1065.0260009799999</v>
      </c>
      <c r="J177" s="2">
        <f>TREND(Calibration!$A$2:$A$4,Calibration!$B$2:$B$4,C177)</f>
        <v>418.75571256285235</v>
      </c>
      <c r="K177" s="2">
        <f>TREND(Calibration!$A$2:$A$4,Calibration!$C$2:$C$4,E177)</f>
        <v>447.4742096829778</v>
      </c>
      <c r="L177" s="2">
        <f>TREND(Calibration!$A$2:$A$4,Calibration!$D$2:$D$4,G177)</f>
        <v>507.13296867016516</v>
      </c>
    </row>
    <row r="178" spans="1:12" x14ac:dyDescent="0.25">
      <c r="A178">
        <v>880092</v>
      </c>
      <c r="B178">
        <v>13.961000439999999</v>
      </c>
      <c r="C178">
        <v>0.60210001000000002</v>
      </c>
      <c r="D178">
        <v>840.79302978999999</v>
      </c>
      <c r="E178">
        <v>1.1513999699999999</v>
      </c>
      <c r="F178">
        <v>854.42297363</v>
      </c>
      <c r="G178">
        <v>1.3269000099999999</v>
      </c>
      <c r="H178">
        <v>790.60797118999994</v>
      </c>
      <c r="J178" s="2">
        <f>TREND(Calibration!$A$2:$A$4,Calibration!$B$2:$B$4,C178)</f>
        <v>416.39024735922732</v>
      </c>
      <c r="K178" s="2">
        <f>TREND(Calibration!$A$2:$A$4,Calibration!$C$2:$C$4,E178)</f>
        <v>445.98680710008966</v>
      </c>
      <c r="L178" s="2">
        <f>TREND(Calibration!$A$2:$A$4,Calibration!$D$2:$D$4,G178)</f>
        <v>506.26987300896201</v>
      </c>
    </row>
    <row r="179" spans="1:12" x14ac:dyDescent="0.25">
      <c r="A179">
        <v>885093</v>
      </c>
      <c r="B179">
        <v>13.942999840000001</v>
      </c>
      <c r="C179">
        <v>0.59840000000000004</v>
      </c>
      <c r="D179">
        <v>736.82800293000003</v>
      </c>
      <c r="E179">
        <v>1.13890004</v>
      </c>
      <c r="F179">
        <v>751.88800048999997</v>
      </c>
      <c r="G179">
        <v>1.3220000300000001</v>
      </c>
      <c r="H179">
        <v>1074.17004395</v>
      </c>
      <c r="J179" s="2">
        <f>TREND(Calibration!$A$2:$A$4,Calibration!$B$2:$B$4,C179)</f>
        <v>414.08701289271312</v>
      </c>
      <c r="K179" s="2">
        <f>TREND(Calibration!$A$2:$A$4,Calibration!$C$2:$C$4,E179)</f>
        <v>440.96185367607569</v>
      </c>
      <c r="L179" s="2">
        <f>TREND(Calibration!$A$2:$A$4,Calibration!$D$2:$D$4,G179)</f>
        <v>504.25598176282188</v>
      </c>
    </row>
    <row r="180" spans="1:12" x14ac:dyDescent="0.25">
      <c r="A180">
        <v>890093</v>
      </c>
      <c r="B180">
        <v>14.09899998</v>
      </c>
      <c r="C180">
        <v>0.60650002999999997</v>
      </c>
      <c r="D180">
        <v>830.26800536999997</v>
      </c>
      <c r="E180">
        <v>1.13569999</v>
      </c>
      <c r="F180">
        <v>679.38500977000001</v>
      </c>
      <c r="G180">
        <v>1.3177000299999999</v>
      </c>
      <c r="H180">
        <v>930.91400146000001</v>
      </c>
      <c r="J180" s="2">
        <f>TREND(Calibration!$A$2:$A$4,Calibration!$B$2:$B$4,C180)</f>
        <v>419.12923393422346</v>
      </c>
      <c r="K180" s="2">
        <f>TREND(Calibration!$A$2:$A$4,Calibration!$C$2:$C$4,E180)</f>
        <v>439.67543829578824</v>
      </c>
      <c r="L180" s="2">
        <f>TREND(Calibration!$A$2:$A$4,Calibration!$D$2:$D$4,G180)</f>
        <v>502.48868223131296</v>
      </c>
    </row>
    <row r="181" spans="1:12" x14ac:dyDescent="0.25">
      <c r="A181">
        <v>895093</v>
      </c>
      <c r="B181">
        <v>14.208999629999999</v>
      </c>
      <c r="C181">
        <v>0.60000001999999997</v>
      </c>
      <c r="D181">
        <v>812.77001953000001</v>
      </c>
      <c r="E181">
        <v>1.1373000099999999</v>
      </c>
      <c r="F181">
        <v>848.21502685999997</v>
      </c>
      <c r="G181">
        <v>1.30910003</v>
      </c>
      <c r="H181">
        <v>871.26599121000004</v>
      </c>
      <c r="J181" s="2">
        <f>TREND(Calibration!$A$2:$A$4,Calibration!$B$2:$B$4,C181)</f>
        <v>415.08301593354594</v>
      </c>
      <c r="K181" s="2">
        <f>TREND(Calibration!$A$2:$A$4,Calibration!$C$2:$C$4,E181)</f>
        <v>440.31864397593932</v>
      </c>
      <c r="L181" s="2">
        <f>TREND(Calibration!$A$2:$A$4,Calibration!$D$2:$D$4,G181)</f>
        <v>498.95408316829514</v>
      </c>
    </row>
    <row r="182" spans="1:12" x14ac:dyDescent="0.25">
      <c r="A182">
        <v>900105</v>
      </c>
      <c r="B182">
        <v>14.269000050000001</v>
      </c>
      <c r="C182">
        <v>0.60159998999999997</v>
      </c>
      <c r="D182">
        <v>1078.1789550799999</v>
      </c>
      <c r="E182">
        <v>1.13139999</v>
      </c>
      <c r="F182">
        <v>551.83898925999995</v>
      </c>
      <c r="G182">
        <v>1.3042000499999999</v>
      </c>
      <c r="H182">
        <v>1304.6789550799999</v>
      </c>
      <c r="J182" s="2">
        <f>TREND(Calibration!$A$2:$A$4,Calibration!$B$2:$B$4,C182)</f>
        <v>416.07898784967284</v>
      </c>
      <c r="K182" s="2">
        <f>TREND(Calibration!$A$2:$A$4,Calibration!$C$2:$C$4,E182)</f>
        <v>437.94684463780294</v>
      </c>
      <c r="L182" s="2">
        <f>TREND(Calibration!$A$2:$A$4,Calibration!$D$2:$D$4,G182)</f>
        <v>496.9401919221549</v>
      </c>
    </row>
    <row r="183" spans="1:12" x14ac:dyDescent="0.25">
      <c r="A183">
        <v>905093</v>
      </c>
      <c r="B183">
        <v>14.317999840000001</v>
      </c>
      <c r="C183">
        <v>0.59670000999999995</v>
      </c>
      <c r="D183">
        <v>560.02600098000005</v>
      </c>
      <c r="E183">
        <v>1.13789999</v>
      </c>
      <c r="F183">
        <v>867.02600098000005</v>
      </c>
      <c r="G183">
        <v>1.29990005</v>
      </c>
      <c r="H183">
        <v>730.43298340000001</v>
      </c>
      <c r="J183" s="2">
        <f>TREND(Calibration!$A$2:$A$4,Calibration!$B$2:$B$4,C183)</f>
        <v>413.02877911476935</v>
      </c>
      <c r="K183" s="2">
        <f>TREND(Calibration!$A$2:$A$4,Calibration!$C$2:$C$4,E183)</f>
        <v>440.55983505103654</v>
      </c>
      <c r="L183" s="2">
        <f>TREND(Calibration!$A$2:$A$4,Calibration!$D$2:$D$4,G183)</f>
        <v>495.17289239064598</v>
      </c>
    </row>
    <row r="184" spans="1:12" x14ac:dyDescent="0.25">
      <c r="A184">
        <v>910093</v>
      </c>
      <c r="B184">
        <v>14.29699993</v>
      </c>
      <c r="C184">
        <v>0.59130000999999999</v>
      </c>
      <c r="D184">
        <v>710.85998534999999</v>
      </c>
      <c r="E184">
        <v>1.1167999500000001</v>
      </c>
      <c r="F184">
        <v>849.78497314000003</v>
      </c>
      <c r="G184">
        <v>1.29449999</v>
      </c>
      <c r="H184">
        <v>886.46197510000002</v>
      </c>
      <c r="J184" s="2">
        <f>TREND(Calibration!$A$2:$A$4,Calibration!$B$2:$B$4,C184)</f>
        <v>409.6673108703115</v>
      </c>
      <c r="K184" s="2">
        <f>TREND(Calibration!$A$2:$A$4,Calibration!$C$2:$C$4,E184)</f>
        <v>432.0776500912142</v>
      </c>
      <c r="L184" s="2">
        <f>TREND(Calibration!$A$2:$A$4,Calibration!$D$2:$D$4,G184)</f>
        <v>492.95346831899019</v>
      </c>
    </row>
    <row r="185" spans="1:12" x14ac:dyDescent="0.25">
      <c r="A185">
        <v>915092</v>
      </c>
      <c r="B185">
        <v>14.222000120000001</v>
      </c>
      <c r="C185">
        <v>0.59670000999999995</v>
      </c>
      <c r="D185">
        <v>836.78399658000001</v>
      </c>
      <c r="E185">
        <v>1.1032999800000001</v>
      </c>
      <c r="F185">
        <v>534.08197021000001</v>
      </c>
      <c r="G185">
        <v>1.2949999599999999</v>
      </c>
      <c r="H185">
        <v>855.20800781000003</v>
      </c>
      <c r="J185" s="2">
        <f>TREND(Calibration!$A$2:$A$4,Calibration!$B$2:$B$4,C185)</f>
        <v>413.02877911476935</v>
      </c>
      <c r="K185" s="2">
        <f>TREND(Calibration!$A$2:$A$4,Calibration!$C$2:$C$4,E185)</f>
        <v>426.6506820621463</v>
      </c>
      <c r="L185" s="2">
        <f>TREND(Calibration!$A$2:$A$4,Calibration!$D$2:$D$4,G185)</f>
        <v>493.15895593451773</v>
      </c>
    </row>
    <row r="186" spans="1:12" x14ac:dyDescent="0.25">
      <c r="A186">
        <v>920092</v>
      </c>
      <c r="B186">
        <v>14.149000170000001</v>
      </c>
      <c r="C186">
        <v>0.59939998000000005</v>
      </c>
      <c r="D186">
        <v>1002.49102783</v>
      </c>
      <c r="E186">
        <v>1.1032999800000001</v>
      </c>
      <c r="F186">
        <v>678.03601074000005</v>
      </c>
      <c r="G186">
        <v>1.29340005</v>
      </c>
      <c r="H186">
        <v>882.41802978999999</v>
      </c>
      <c r="J186" s="2">
        <f>TREND(Calibration!$A$2:$A$4,Calibration!$B$2:$B$4,C186)</f>
        <v>414.70949456217483</v>
      </c>
      <c r="K186" s="2">
        <f>TREND(Calibration!$A$2:$A$4,Calibration!$C$2:$C$4,E186)</f>
        <v>426.6506820621463</v>
      </c>
      <c r="L186" s="2">
        <f>TREND(Calibration!$A$2:$A$4,Calibration!$D$2:$D$4,G186)</f>
        <v>492.50139309883025</v>
      </c>
    </row>
    <row r="187" spans="1:12" x14ac:dyDescent="0.25">
      <c r="A187">
        <v>925092</v>
      </c>
      <c r="B187">
        <v>14.118000029999999</v>
      </c>
      <c r="C187">
        <v>0.59509999000000002</v>
      </c>
      <c r="D187">
        <v>1045.8339843700001</v>
      </c>
      <c r="E187">
        <v>1.1001000400000001</v>
      </c>
      <c r="F187">
        <v>605.21301270000004</v>
      </c>
      <c r="G187">
        <v>1.2891000500000001</v>
      </c>
      <c r="H187">
        <v>1011.02697754</v>
      </c>
      <c r="J187" s="2">
        <f>TREND(Calibration!$A$2:$A$4,Calibration!$B$2:$B$4,C187)</f>
        <v>412.03277607393653</v>
      </c>
      <c r="K187" s="2">
        <f>TREND(Calibration!$A$2:$A$4,Calibration!$C$2:$C$4,E187)</f>
        <v>425.36431090169663</v>
      </c>
      <c r="L187" s="2">
        <f>TREND(Calibration!$A$2:$A$4,Calibration!$D$2:$D$4,G187)</f>
        <v>490.73409356732134</v>
      </c>
    </row>
    <row r="188" spans="1:12" x14ac:dyDescent="0.25">
      <c r="A188">
        <v>930092</v>
      </c>
      <c r="B188">
        <v>14.05000019</v>
      </c>
      <c r="C188">
        <v>0.59939998000000005</v>
      </c>
      <c r="D188">
        <v>1015.0889892599999</v>
      </c>
      <c r="E188">
        <v>1.0989999800000001</v>
      </c>
      <c r="F188">
        <v>523.98498534999999</v>
      </c>
      <c r="G188">
        <v>1.2848000500000001</v>
      </c>
      <c r="H188">
        <v>809.13201904000005</v>
      </c>
      <c r="J188" s="2">
        <f>TREND(Calibration!$A$2:$A$4,Calibration!$B$2:$B$4,C188)</f>
        <v>414.70949456217483</v>
      </c>
      <c r="K188" s="2">
        <f>TREND(Calibration!$A$2:$A$4,Calibration!$C$2:$C$4,E188)</f>
        <v>424.922088404161</v>
      </c>
      <c r="L188" s="2">
        <f>TREND(Calibration!$A$2:$A$4,Calibration!$D$2:$D$4,G188)</f>
        <v>488.96679403581243</v>
      </c>
    </row>
    <row r="189" spans="1:12" x14ac:dyDescent="0.25">
      <c r="A189">
        <v>935105</v>
      </c>
      <c r="B189">
        <v>14.07800007</v>
      </c>
      <c r="C189">
        <v>0.59890001999999998</v>
      </c>
      <c r="D189">
        <v>922.94702147999999</v>
      </c>
      <c r="E189">
        <v>1.0957000299999999</v>
      </c>
      <c r="F189">
        <v>507.50299072000001</v>
      </c>
      <c r="G189">
        <v>1.2826000500000001</v>
      </c>
      <c r="H189">
        <v>951.70001220999995</v>
      </c>
      <c r="J189" s="2">
        <f>TREND(Calibration!$A$2:$A$4,Calibration!$B$2:$B$4,C189)</f>
        <v>414.39827240226748</v>
      </c>
      <c r="K189" s="2">
        <f>TREND(Calibration!$A$2:$A$4,Calibration!$C$2:$C$4,E189)</f>
        <v>423.59551337121474</v>
      </c>
      <c r="L189" s="2">
        <f>TREND(Calibration!$A$2:$A$4,Calibration!$D$2:$D$4,G189)</f>
        <v>488.0625942755056</v>
      </c>
    </row>
    <row r="190" spans="1:12" x14ac:dyDescent="0.25">
      <c r="A190">
        <v>940093</v>
      </c>
      <c r="B190">
        <v>14.071000099999999</v>
      </c>
      <c r="C190">
        <v>0.59840000000000004</v>
      </c>
      <c r="D190">
        <v>1305.97302246</v>
      </c>
      <c r="E190">
        <v>1.09739995</v>
      </c>
      <c r="F190">
        <v>242.96899414000001</v>
      </c>
      <c r="G190">
        <v>1.2788000100000001</v>
      </c>
      <c r="H190">
        <v>1232.66796875</v>
      </c>
      <c r="J190" s="2">
        <f>TREND(Calibration!$A$2:$A$4,Calibration!$B$2:$B$4,C190)</f>
        <v>414.08701289271312</v>
      </c>
      <c r="K190" s="2">
        <f>TREND(Calibration!$A$2:$A$4,Calibration!$C$2:$C$4,E190)</f>
        <v>424.27887870402463</v>
      </c>
      <c r="L190" s="2">
        <f>TREND(Calibration!$A$2:$A$4,Calibration!$D$2:$D$4,G190)</f>
        <v>486.5007782495253</v>
      </c>
    </row>
    <row r="191" spans="1:12" x14ac:dyDescent="0.25">
      <c r="A191">
        <v>945093</v>
      </c>
      <c r="B191">
        <v>14.114999770000001</v>
      </c>
      <c r="C191">
        <v>0.59939998000000005</v>
      </c>
      <c r="D191">
        <v>612.06597899999997</v>
      </c>
      <c r="E191">
        <v>1.0908999399999999</v>
      </c>
      <c r="F191">
        <v>494.75500488</v>
      </c>
      <c r="G191">
        <v>1.2776999499999999</v>
      </c>
      <c r="H191">
        <v>926.26501465000001</v>
      </c>
      <c r="J191" s="2">
        <f>TREND(Calibration!$A$2:$A$4,Calibration!$B$2:$B$4,C191)</f>
        <v>414.70949456217483</v>
      </c>
      <c r="K191" s="2">
        <f>TREND(Calibration!$A$2:$A$4,Calibration!$C$2:$C$4,E191)</f>
        <v>421.66588427080575</v>
      </c>
      <c r="L191" s="2">
        <f>TREND(Calibration!$A$2:$A$4,Calibration!$D$2:$D$4,G191)</f>
        <v>486.0486537093783</v>
      </c>
    </row>
    <row r="192" spans="1:12" x14ac:dyDescent="0.25">
      <c r="A192">
        <v>950092</v>
      </c>
      <c r="B192">
        <v>14.225000380000001</v>
      </c>
      <c r="C192">
        <v>0.58969998000000001</v>
      </c>
      <c r="D192">
        <v>599.27697753999996</v>
      </c>
      <c r="E192">
        <v>1.0887000600000001</v>
      </c>
      <c r="F192">
        <v>493.49798584000001</v>
      </c>
      <c r="G192">
        <v>1.27719998</v>
      </c>
      <c r="H192">
        <v>1257.7430419899999</v>
      </c>
      <c r="J192" s="2">
        <f>TREND(Calibration!$A$2:$A$4,Calibration!$B$2:$B$4,C192)</f>
        <v>408.67130160453746</v>
      </c>
      <c r="K192" s="2">
        <f>TREND(Calibration!$A$2:$A$4,Calibration!$C$2:$C$4,E192)</f>
        <v>420.7815357553805</v>
      </c>
      <c r="L192" s="2">
        <f>TREND(Calibration!$A$2:$A$4,Calibration!$D$2:$D$4,G192)</f>
        <v>485.84316609385075</v>
      </c>
    </row>
    <row r="193" spans="1:12" x14ac:dyDescent="0.25">
      <c r="A193">
        <v>955093</v>
      </c>
      <c r="B193">
        <v>14.260999679999999</v>
      </c>
      <c r="C193">
        <v>0.59399997999999998</v>
      </c>
      <c r="D193">
        <v>614.72497558999999</v>
      </c>
      <c r="E193">
        <v>1.08599997</v>
      </c>
      <c r="F193">
        <v>572.15802001999998</v>
      </c>
      <c r="G193">
        <v>1.2745000099999999</v>
      </c>
      <c r="H193">
        <v>1366.8260498</v>
      </c>
      <c r="J193" s="2">
        <f>TREND(Calibration!$A$2:$A$4,Calibration!$B$2:$B$4,C193)</f>
        <v>411.34802631771686</v>
      </c>
      <c r="K193" s="2">
        <f>TREND(Calibration!$A$2:$A$4,Calibration!$C$2:$C$4,E193)</f>
        <v>419.69610355770851</v>
      </c>
      <c r="L193" s="2">
        <f>TREND(Calibration!$A$2:$A$4,Calibration!$D$2:$D$4,G193)</f>
        <v>484.73347871801627</v>
      </c>
    </row>
    <row r="194" spans="1:12" x14ac:dyDescent="0.25">
      <c r="A194">
        <v>960093</v>
      </c>
      <c r="B194">
        <v>14.21500015</v>
      </c>
      <c r="C194">
        <v>0.59780001999999999</v>
      </c>
      <c r="D194">
        <v>638.12298583999996</v>
      </c>
      <c r="E194">
        <v>1.08329999</v>
      </c>
      <c r="F194">
        <v>964.57299805000002</v>
      </c>
      <c r="G194">
        <v>1.2740000499999999</v>
      </c>
      <c r="H194">
        <v>1313.4919433600001</v>
      </c>
      <c r="J194" s="2">
        <f>TREND(Calibration!$A$2:$A$4,Calibration!$B$2:$B$4,C194)</f>
        <v>413.71352887098902</v>
      </c>
      <c r="K194" s="2">
        <f>TREND(Calibration!$A$2:$A$4,Calibration!$C$2:$C$4,E194)</f>
        <v>418.61071557987424</v>
      </c>
      <c r="L194" s="2">
        <f>TREND(Calibration!$A$2:$A$4,Calibration!$D$2:$D$4,G194)</f>
        <v>484.52799521248767</v>
      </c>
    </row>
    <row r="195" spans="1:12" x14ac:dyDescent="0.25">
      <c r="A195">
        <v>965092</v>
      </c>
      <c r="B195">
        <v>14.18000031</v>
      </c>
      <c r="C195">
        <v>0.59670000999999995</v>
      </c>
      <c r="D195">
        <v>623.69201659999999</v>
      </c>
      <c r="E195">
        <v>1.07790005</v>
      </c>
      <c r="F195">
        <v>1244.97302246</v>
      </c>
      <c r="G195">
        <v>1.2663999800000001</v>
      </c>
      <c r="H195">
        <v>1195.34997559</v>
      </c>
      <c r="J195" s="2">
        <f>TREND(Calibration!$A$2:$A$4,Calibration!$B$2:$B$4,C195)</f>
        <v>413.02877911476935</v>
      </c>
      <c r="K195" s="2">
        <f>TREND(Calibration!$A$2:$A$4,Calibration!$C$2:$C$4,E195)</f>
        <v>416.43994766417632</v>
      </c>
      <c r="L195" s="2">
        <f>TREND(Calibration!$A$2:$A$4,Calibration!$D$2:$D$4,G195)</f>
        <v>481.40436727052611</v>
      </c>
    </row>
    <row r="196" spans="1:12" x14ac:dyDescent="0.25">
      <c r="A196">
        <v>970092</v>
      </c>
      <c r="B196">
        <v>14.102000240000001</v>
      </c>
      <c r="C196">
        <v>0.59399997999999998</v>
      </c>
      <c r="D196">
        <v>678.64001465000001</v>
      </c>
      <c r="E196">
        <v>1.07679999</v>
      </c>
      <c r="F196">
        <v>1332.2409668</v>
      </c>
      <c r="G196">
        <v>1.2653000400000001</v>
      </c>
      <c r="H196">
        <v>890.45098876999998</v>
      </c>
      <c r="J196" s="2">
        <f>TREND(Calibration!$A$2:$A$4,Calibration!$B$2:$B$4,C196)</f>
        <v>411.34802631771686</v>
      </c>
      <c r="K196" s="2">
        <f>TREND(Calibration!$A$2:$A$4,Calibration!$C$2:$C$4,E196)</f>
        <v>415.99772516664069</v>
      </c>
      <c r="L196" s="2">
        <f>TREND(Calibration!$A$2:$A$4,Calibration!$D$2:$D$4,G196)</f>
        <v>480.95229205036617</v>
      </c>
    </row>
    <row r="197" spans="1:12" x14ac:dyDescent="0.25">
      <c r="A197">
        <v>975105</v>
      </c>
      <c r="B197">
        <v>14.024000170000001</v>
      </c>
      <c r="C197">
        <v>0.59509999000000002</v>
      </c>
      <c r="D197">
        <v>870.01501465000001</v>
      </c>
      <c r="E197">
        <v>1.07519996</v>
      </c>
      <c r="F197">
        <v>709.74798583999996</v>
      </c>
      <c r="G197">
        <v>1.2659000199999999</v>
      </c>
      <c r="H197">
        <v>942.97601318</v>
      </c>
      <c r="J197" s="2">
        <f>TREND(Calibration!$A$2:$A$4,Calibration!$B$2:$B$4,C197)</f>
        <v>412.03277607393653</v>
      </c>
      <c r="K197" s="2">
        <f>TREND(Calibration!$A$2:$A$4,Calibration!$C$2:$C$4,E197)</f>
        <v>415.35451546650432</v>
      </c>
      <c r="L197" s="2">
        <f>TREND(Calibration!$A$2:$A$4,Calibration!$D$2:$D$4,G197)</f>
        <v>481.19888376499739</v>
      </c>
    </row>
    <row r="198" spans="1:12" x14ac:dyDescent="0.25">
      <c r="A198">
        <v>980093</v>
      </c>
      <c r="B198">
        <v>14.08100033</v>
      </c>
      <c r="C198">
        <v>0.58490001999999996</v>
      </c>
      <c r="D198">
        <v>761.60699463000003</v>
      </c>
      <c r="E198">
        <v>1.06599998</v>
      </c>
      <c r="F198">
        <v>999.22802734000004</v>
      </c>
      <c r="G198">
        <v>1.2577999799999999</v>
      </c>
      <c r="H198">
        <v>937.93902588000003</v>
      </c>
      <c r="J198" s="2">
        <f>TREND(Calibration!$A$2:$A$4,Calibration!$B$2:$B$4,C198)</f>
        <v>405.68335473145078</v>
      </c>
      <c r="K198" s="2">
        <f>TREND(Calibration!$A$2:$A$4,Calibration!$C$2:$C$4,E198)</f>
        <v>411.6561370754365</v>
      </c>
      <c r="L198" s="2">
        <f>TREND(Calibration!$A$2:$A$4,Calibration!$D$2:$D$4,G198)</f>
        <v>477.86976820750829</v>
      </c>
    </row>
    <row r="199" spans="1:12" x14ac:dyDescent="0.25">
      <c r="A199">
        <v>985092</v>
      </c>
      <c r="B199">
        <v>14.15400028</v>
      </c>
      <c r="C199">
        <v>0.58429998000000005</v>
      </c>
      <c r="D199">
        <v>851.45098876999998</v>
      </c>
      <c r="E199">
        <v>1.06439996</v>
      </c>
      <c r="F199">
        <v>454.07000732</v>
      </c>
      <c r="G199">
        <v>1.25880003</v>
      </c>
      <c r="H199">
        <v>929.76300048999997</v>
      </c>
      <c r="J199" s="2">
        <f>TREND(Calibration!$A$2:$A$4,Calibration!$B$2:$B$4,C199)</f>
        <v>405.30983336007961</v>
      </c>
      <c r="K199" s="2">
        <f>TREND(Calibration!$A$2:$A$4,Calibration!$C$2:$C$4,E199)</f>
        <v>411.01293139528542</v>
      </c>
      <c r="L199" s="2">
        <f>TREND(Calibration!$A$2:$A$4,Calibration!$D$2:$D$4,G199)</f>
        <v>478.28078864855138</v>
      </c>
    </row>
    <row r="200" spans="1:12" x14ac:dyDescent="0.25">
      <c r="A200">
        <v>990092</v>
      </c>
      <c r="B200">
        <v>14.244999890000001</v>
      </c>
      <c r="C200">
        <v>0.59460002000000001</v>
      </c>
      <c r="D200">
        <v>824.84301758000004</v>
      </c>
      <c r="E200">
        <v>1.0600999600000001</v>
      </c>
      <c r="F200">
        <v>280.19500732</v>
      </c>
      <c r="G200">
        <v>1.25129998</v>
      </c>
      <c r="H200">
        <v>795.12902831999997</v>
      </c>
      <c r="J200" s="2">
        <f>TREND(Calibration!$A$2:$A$4,Calibration!$B$2:$B$4,C200)</f>
        <v>411.72154768908808</v>
      </c>
      <c r="K200" s="2">
        <f>TREND(Calibration!$A$2:$A$4,Calibration!$C$2:$C$4,E200)</f>
        <v>409.28433773730012</v>
      </c>
      <c r="L200" s="2">
        <f>TREND(Calibration!$A$2:$A$4,Calibration!$D$2:$D$4,G200)</f>
        <v>475.19826891569255</v>
      </c>
    </row>
    <row r="201" spans="1:12" x14ac:dyDescent="0.25">
      <c r="A201">
        <v>995093</v>
      </c>
      <c r="B201">
        <v>14.32699966</v>
      </c>
      <c r="C201">
        <v>0.59130000999999999</v>
      </c>
      <c r="D201">
        <v>997.52502441000001</v>
      </c>
      <c r="E201">
        <v>1.0585000499999999</v>
      </c>
      <c r="F201">
        <v>523.90899658000001</v>
      </c>
      <c r="G201">
        <v>1.2506999999999999</v>
      </c>
      <c r="H201">
        <v>1285.6739502</v>
      </c>
      <c r="J201" s="2">
        <f>TREND(Calibration!$A$2:$A$4,Calibration!$B$2:$B$4,C201)</f>
        <v>409.6673108703115</v>
      </c>
      <c r="K201" s="2">
        <f>TREND(Calibration!$A$2:$A$4,Calibration!$C$2:$C$4,E201)</f>
        <v>408.64117627698676</v>
      </c>
      <c r="L201" s="2">
        <f>TREND(Calibration!$A$2:$A$4,Calibration!$D$2:$D$4,G201)</f>
        <v>474.9516772010611</v>
      </c>
    </row>
    <row r="202" spans="1:12" x14ac:dyDescent="0.25">
      <c r="A202">
        <v>1000093</v>
      </c>
      <c r="B202">
        <v>14.32900047</v>
      </c>
      <c r="C202">
        <v>0.59509999000000002</v>
      </c>
      <c r="D202">
        <v>627.07397461000005</v>
      </c>
      <c r="E202">
        <v>1.06120002</v>
      </c>
      <c r="F202">
        <v>998.98199463000003</v>
      </c>
      <c r="G202">
        <v>1.2506999999999999</v>
      </c>
      <c r="H202">
        <v>1061.60900879</v>
      </c>
      <c r="J202" s="2">
        <f>TREND(Calibration!$A$2:$A$4,Calibration!$B$2:$B$4,C202)</f>
        <v>412.03277607393653</v>
      </c>
      <c r="K202" s="2">
        <f>TREND(Calibration!$A$2:$A$4,Calibration!$C$2:$C$4,E202)</f>
        <v>409.72656023483574</v>
      </c>
      <c r="L202" s="2">
        <f>TREND(Calibration!$A$2:$A$4,Calibration!$D$2:$D$4,G202)</f>
        <v>474.9516772010611</v>
      </c>
    </row>
    <row r="203" spans="1:12" x14ac:dyDescent="0.25">
      <c r="A203">
        <v>1005092</v>
      </c>
      <c r="B203">
        <v>14.27099991</v>
      </c>
      <c r="C203">
        <v>0.59240000999999998</v>
      </c>
      <c r="D203">
        <v>583.49798583999996</v>
      </c>
      <c r="E203">
        <v>1.0578999499999999</v>
      </c>
      <c r="F203">
        <v>9.9000003020963209E+37</v>
      </c>
      <c r="G203">
        <v>1.2496999499999999</v>
      </c>
      <c r="H203">
        <v>936.57800293000003</v>
      </c>
      <c r="J203" s="2">
        <f>TREND(Calibration!$A$2:$A$4,Calibration!$B$2:$B$4,C203)</f>
        <v>410.35205440158995</v>
      </c>
      <c r="K203" s="2">
        <f>TREND(Calibration!$A$2:$A$4,Calibration!$C$2:$C$4,E203)</f>
        <v>408.39993696206653</v>
      </c>
      <c r="L203" s="2">
        <f>TREND(Calibration!$A$2:$A$4,Calibration!$D$2:$D$4,G203)</f>
        <v>474.54065676001801</v>
      </c>
    </row>
    <row r="204" spans="1:12" x14ac:dyDescent="0.25">
      <c r="A204">
        <v>1010092</v>
      </c>
      <c r="B204">
        <v>14.180999760000001</v>
      </c>
      <c r="C204">
        <v>0.58700001000000002</v>
      </c>
      <c r="D204">
        <v>747.29101562000005</v>
      </c>
      <c r="E204">
        <v>1.0585000499999999</v>
      </c>
      <c r="F204">
        <v>9.9000003020963209E+37</v>
      </c>
      <c r="G204">
        <v>1.24800003</v>
      </c>
      <c r="H204">
        <v>866.29199218999997</v>
      </c>
      <c r="J204" s="2">
        <f>TREND(Calibration!$A$2:$A$4,Calibration!$B$2:$B$4,C204)</f>
        <v>406.9905861571321</v>
      </c>
      <c r="K204" s="2">
        <f>TREND(Calibration!$A$2:$A$4,Calibration!$C$2:$C$4,E204)</f>
        <v>408.64117627698676</v>
      </c>
      <c r="L204" s="2">
        <f>TREND(Calibration!$A$2:$A$4,Calibration!$D$2:$D$4,G204)</f>
        <v>473.84198982522673</v>
      </c>
    </row>
    <row r="205" spans="1:12" x14ac:dyDescent="0.25">
      <c r="A205">
        <v>1015092</v>
      </c>
      <c r="B205">
        <v>14.065999980000001</v>
      </c>
      <c r="C205">
        <v>0.58859998000000002</v>
      </c>
      <c r="D205">
        <v>1078.3659668</v>
      </c>
      <c r="E205">
        <v>1.0585000499999999</v>
      </c>
      <c r="F205">
        <v>633.95001220999995</v>
      </c>
      <c r="G205">
        <v>1.2464</v>
      </c>
      <c r="H205">
        <v>981.91601562000005</v>
      </c>
      <c r="J205" s="2">
        <f>TREND(Calibration!$A$2:$A$4,Calibration!$B$2:$B$4,C205)</f>
        <v>407.986558073259</v>
      </c>
      <c r="K205" s="2">
        <f>TREND(Calibration!$A$2:$A$4,Calibration!$C$2:$C$4,E205)</f>
        <v>408.64117627698676</v>
      </c>
      <c r="L205" s="2">
        <f>TREND(Calibration!$A$2:$A$4,Calibration!$D$2:$D$4,G205)</f>
        <v>473.1843776695523</v>
      </c>
    </row>
    <row r="206" spans="1:12" x14ac:dyDescent="0.25">
      <c r="A206">
        <v>1020092</v>
      </c>
      <c r="B206">
        <v>13.98499966</v>
      </c>
      <c r="C206">
        <v>0.58859998000000002</v>
      </c>
      <c r="D206">
        <v>1048.0019531200001</v>
      </c>
      <c r="E206">
        <v>1.0557999600000001</v>
      </c>
      <c r="F206">
        <v>116.88700104</v>
      </c>
      <c r="G206">
        <v>1.2421</v>
      </c>
      <c r="H206">
        <v>9.9000003020963209E+37</v>
      </c>
      <c r="J206" s="2">
        <f>TREND(Calibration!$A$2:$A$4,Calibration!$B$2:$B$4,C206)</f>
        <v>407.986558073259</v>
      </c>
      <c r="K206" s="2">
        <f>TREND(Calibration!$A$2:$A$4,Calibration!$C$2:$C$4,E206)</f>
        <v>407.55574407931482</v>
      </c>
      <c r="L206" s="2">
        <f>TREND(Calibration!$A$2:$A$4,Calibration!$D$2:$D$4,G206)</f>
        <v>471.41707813804339</v>
      </c>
    </row>
    <row r="207" spans="1:12" x14ac:dyDescent="0.25">
      <c r="A207">
        <v>1025103</v>
      </c>
      <c r="B207">
        <v>13.977000240000001</v>
      </c>
      <c r="C207">
        <v>0.59130000999999999</v>
      </c>
      <c r="D207">
        <v>640.22698975000003</v>
      </c>
      <c r="E207">
        <v>1.05359995</v>
      </c>
      <c r="F207">
        <v>480.59698486000002</v>
      </c>
      <c r="G207">
        <v>1.24160004</v>
      </c>
      <c r="H207">
        <v>801.16497803000004</v>
      </c>
      <c r="J207" s="2">
        <f>TREND(Calibration!$A$2:$A$4,Calibration!$B$2:$B$4,C207)</f>
        <v>409.6673108703115</v>
      </c>
      <c r="K207" s="2">
        <f>TREND(Calibration!$A$2:$A$4,Calibration!$C$2:$C$4,E207)</f>
        <v>406.67134330408123</v>
      </c>
      <c r="L207" s="2">
        <f>TREND(Calibration!$A$2:$A$4,Calibration!$D$2:$D$4,G207)</f>
        <v>471.21159463251473</v>
      </c>
    </row>
    <row r="208" spans="1:12" x14ac:dyDescent="0.25">
      <c r="A208">
        <v>1030093</v>
      </c>
      <c r="B208">
        <v>14.09399986</v>
      </c>
      <c r="C208">
        <v>0.58759998999999996</v>
      </c>
      <c r="D208">
        <v>1241.6920166</v>
      </c>
      <c r="E208">
        <v>1.05200005</v>
      </c>
      <c r="F208">
        <v>68.556999210000001</v>
      </c>
      <c r="G208">
        <v>1.24100006</v>
      </c>
      <c r="H208">
        <v>9.9000003020963209E+37</v>
      </c>
      <c r="J208" s="2">
        <f>TREND(Calibration!$A$2:$A$4,Calibration!$B$2:$B$4,C208)</f>
        <v>407.36407017885614</v>
      </c>
      <c r="K208" s="2">
        <f>TREND(Calibration!$A$2:$A$4,Calibration!$C$2:$C$4,E208)</f>
        <v>406.02818586375315</v>
      </c>
      <c r="L208" s="2">
        <f>TREND(Calibration!$A$2:$A$4,Calibration!$D$2:$D$4,G208)</f>
        <v>470.9650029178834</v>
      </c>
    </row>
    <row r="209" spans="1:12" x14ac:dyDescent="0.25">
      <c r="A209">
        <v>1035093</v>
      </c>
      <c r="B209">
        <v>14.28800011</v>
      </c>
      <c r="C209">
        <v>0.59670000999999995</v>
      </c>
      <c r="D209">
        <v>704.45800781000003</v>
      </c>
      <c r="E209">
        <v>1.0514999599999999</v>
      </c>
      <c r="F209">
        <v>314.17700194999998</v>
      </c>
      <c r="G209">
        <v>1.2378</v>
      </c>
      <c r="H209">
        <v>834.26898193</v>
      </c>
      <c r="J209" s="2">
        <f>TREND(Calibration!$A$2:$A$4,Calibration!$B$2:$B$4,C209)</f>
        <v>413.02877911476935</v>
      </c>
      <c r="K209" s="2">
        <f>TREND(Calibration!$A$2:$A$4,Calibration!$C$2:$C$4,E209)</f>
        <v>405.82715042132946</v>
      </c>
      <c r="L209" s="2">
        <f>TREND(Calibration!$A$2:$A$4,Calibration!$D$2:$D$4,G209)</f>
        <v>469.64977860653448</v>
      </c>
    </row>
    <row r="210" spans="1:12" x14ac:dyDescent="0.25">
      <c r="A210">
        <v>1040092</v>
      </c>
      <c r="B210">
        <v>14.420000079999999</v>
      </c>
      <c r="C210">
        <v>0.59079999000000005</v>
      </c>
      <c r="D210">
        <v>9.9000003020963209E+37</v>
      </c>
      <c r="E210">
        <v>1.0508999800000001</v>
      </c>
      <c r="F210">
        <v>132.95599365000001</v>
      </c>
      <c r="G210">
        <v>1.2335</v>
      </c>
      <c r="H210">
        <v>935.22601318</v>
      </c>
      <c r="J210" s="2">
        <f>TREND(Calibration!$A$2:$A$4,Calibration!$B$2:$B$4,C210)</f>
        <v>409.35605136075714</v>
      </c>
      <c r="K210" s="2">
        <f>TREND(Calibration!$A$2:$A$4,Calibration!$C$2:$C$4,E210)</f>
        <v>405.5859593462323</v>
      </c>
      <c r="L210" s="2">
        <f>TREND(Calibration!$A$2:$A$4,Calibration!$D$2:$D$4,G210)</f>
        <v>467.88247907502557</v>
      </c>
    </row>
    <row r="211" spans="1:12" x14ac:dyDescent="0.25">
      <c r="A211">
        <v>1045092</v>
      </c>
      <c r="B211">
        <v>14.475000380000001</v>
      </c>
      <c r="C211">
        <v>0.60479998999999995</v>
      </c>
      <c r="D211">
        <v>917.66601562000005</v>
      </c>
      <c r="E211">
        <v>1.0492999599999999</v>
      </c>
      <c r="F211">
        <v>152.88699341</v>
      </c>
      <c r="G211">
        <v>1.2313000000000001</v>
      </c>
      <c r="H211">
        <v>916.20697021000001</v>
      </c>
      <c r="J211" s="2">
        <f>TREND(Calibration!$A$2:$A$4,Calibration!$B$2:$B$4,C211)</f>
        <v>418.07096903157378</v>
      </c>
      <c r="K211" s="2">
        <f>TREND(Calibration!$A$2:$A$4,Calibration!$C$2:$C$4,E211)</f>
        <v>404.94275366608116</v>
      </c>
      <c r="L211" s="2">
        <f>TREND(Calibration!$A$2:$A$4,Calibration!$D$2:$D$4,G211)</f>
        <v>466.97827931471869</v>
      </c>
    </row>
    <row r="212" spans="1:12" x14ac:dyDescent="0.25">
      <c r="A212">
        <v>1050093</v>
      </c>
      <c r="B212">
        <v>14.460000040000001</v>
      </c>
      <c r="C212">
        <v>0.60000001999999997</v>
      </c>
      <c r="D212">
        <v>910.45098876999998</v>
      </c>
      <c r="E212">
        <v>1.0449999599999999</v>
      </c>
      <c r="F212">
        <v>596.29797363</v>
      </c>
      <c r="G212">
        <v>1.2302000500000001</v>
      </c>
      <c r="H212">
        <v>1137.73400879</v>
      </c>
      <c r="J212" s="2">
        <f>TREND(Calibration!$A$2:$A$4,Calibration!$B$2:$B$4,C212)</f>
        <v>415.08301593354594</v>
      </c>
      <c r="K212" s="2">
        <f>TREND(Calibration!$A$2:$A$4,Calibration!$C$2:$C$4,E212)</f>
        <v>403.21416000809586</v>
      </c>
      <c r="L212" s="2">
        <f>TREND(Calibration!$A$2:$A$4,Calibration!$D$2:$D$4,G212)</f>
        <v>466.52619998455981</v>
      </c>
    </row>
    <row r="213" spans="1:12" x14ac:dyDescent="0.25">
      <c r="A213">
        <v>1055092</v>
      </c>
      <c r="B213">
        <v>14.34300041</v>
      </c>
      <c r="C213">
        <v>0.59509999000000002</v>
      </c>
      <c r="D213">
        <v>917.36700439000003</v>
      </c>
      <c r="E213">
        <v>1.0422999900000001</v>
      </c>
      <c r="F213">
        <v>784.61297606999995</v>
      </c>
      <c r="G213">
        <v>1.22969997</v>
      </c>
      <c r="H213">
        <v>1039.0040283200001</v>
      </c>
      <c r="J213" s="2">
        <f>TREND(Calibration!$A$2:$A$4,Calibration!$B$2:$B$4,C213)</f>
        <v>412.03277607393653</v>
      </c>
      <c r="K213" s="2">
        <f>TREND(Calibration!$A$2:$A$4,Calibration!$C$2:$C$4,E213)</f>
        <v>402.12877605024693</v>
      </c>
      <c r="L213" s="2">
        <f>TREND(Calibration!$A$2:$A$4,Calibration!$D$2:$D$4,G213)</f>
        <v>466.32066715904421</v>
      </c>
    </row>
    <row r="214" spans="1:12" x14ac:dyDescent="0.25">
      <c r="A214">
        <v>1060092</v>
      </c>
      <c r="B214">
        <v>14.29599953</v>
      </c>
      <c r="C214">
        <v>0.60159998999999997</v>
      </c>
      <c r="D214">
        <v>647.86499022999999</v>
      </c>
      <c r="E214">
        <v>1.0422999900000001</v>
      </c>
      <c r="F214">
        <v>1271.51293945</v>
      </c>
      <c r="G214">
        <v>1.22860003</v>
      </c>
      <c r="H214">
        <v>710.46099853999999</v>
      </c>
      <c r="J214" s="2">
        <f>TREND(Calibration!$A$2:$A$4,Calibration!$B$2:$B$4,C214)</f>
        <v>416.07898784967284</v>
      </c>
      <c r="K214" s="2">
        <f>TREND(Calibration!$A$2:$A$4,Calibration!$C$2:$C$4,E214)</f>
        <v>402.12877605024693</v>
      </c>
      <c r="L214" s="2">
        <f>TREND(Calibration!$A$2:$A$4,Calibration!$D$2:$D$4,G214)</f>
        <v>465.86859193888421</v>
      </c>
    </row>
    <row r="215" spans="1:12" x14ac:dyDescent="0.25">
      <c r="A215">
        <v>1065092</v>
      </c>
      <c r="B215">
        <v>14.23200035</v>
      </c>
      <c r="C215">
        <v>0.59350002000000002</v>
      </c>
      <c r="D215">
        <v>872.90100098000005</v>
      </c>
      <c r="E215">
        <v>1.0400999799999999</v>
      </c>
      <c r="F215">
        <v>1104.0629882799999</v>
      </c>
      <c r="G215">
        <v>1.22430003</v>
      </c>
      <c r="H215">
        <v>786.63299560999997</v>
      </c>
      <c r="J215" s="2">
        <f>TREND(Calibration!$A$2:$A$4,Calibration!$B$2:$B$4,C215)</f>
        <v>411.03680415780963</v>
      </c>
      <c r="K215" s="2">
        <f>TREND(Calibration!$A$2:$A$4,Calibration!$C$2:$C$4,E215)</f>
        <v>401.24437527501334</v>
      </c>
      <c r="L215" s="2">
        <f>TREND(Calibration!$A$2:$A$4,Calibration!$D$2:$D$4,G215)</f>
        <v>464.10129240737535</v>
      </c>
    </row>
    <row r="216" spans="1:12" x14ac:dyDescent="0.25">
      <c r="A216">
        <v>1070093</v>
      </c>
      <c r="B216">
        <v>14.14099979</v>
      </c>
      <c r="C216">
        <v>0.58969998000000001</v>
      </c>
      <c r="D216">
        <v>1200.375</v>
      </c>
      <c r="E216">
        <v>1.0379999900000001</v>
      </c>
      <c r="F216">
        <v>291.95498657000002</v>
      </c>
      <c r="G216">
        <v>1.22539997</v>
      </c>
      <c r="H216">
        <v>1115.52404785</v>
      </c>
      <c r="J216" s="2">
        <f>TREND(Calibration!$A$2:$A$4,Calibration!$B$2:$B$4,C216)</f>
        <v>408.67130160453746</v>
      </c>
      <c r="K216" s="2">
        <f>TREND(Calibration!$A$2:$A$4,Calibration!$C$2:$C$4,E216)</f>
        <v>400.40018239226163</v>
      </c>
      <c r="L216" s="2">
        <f>TREND(Calibration!$A$2:$A$4,Calibration!$D$2:$D$4,G216)</f>
        <v>464.55336762753529</v>
      </c>
    </row>
    <row r="217" spans="1:12" x14ac:dyDescent="0.25">
      <c r="A217">
        <v>1075092</v>
      </c>
      <c r="B217">
        <v>14.07900047</v>
      </c>
      <c r="C217">
        <v>0.59240000999999998</v>
      </c>
      <c r="D217">
        <v>781.88000488</v>
      </c>
      <c r="E217">
        <v>1.0347000399999999</v>
      </c>
      <c r="F217">
        <v>38.398998259999999</v>
      </c>
      <c r="G217">
        <v>1.2221000200000001</v>
      </c>
      <c r="H217">
        <v>1005.29797363</v>
      </c>
      <c r="J217" s="2">
        <f>TREND(Calibration!$A$2:$A$4,Calibration!$B$2:$B$4,C217)</f>
        <v>410.35205440158995</v>
      </c>
      <c r="K217" s="2">
        <f>TREND(Calibration!$A$2:$A$4,Calibration!$C$2:$C$4,E217)</f>
        <v>399.07360735931536</v>
      </c>
      <c r="L217" s="2">
        <f>TREND(Calibration!$A$2:$A$4,Calibration!$D$2:$D$4,G217)</f>
        <v>463.19708853706959</v>
      </c>
    </row>
    <row r="218" spans="1:12" x14ac:dyDescent="0.25">
      <c r="A218">
        <v>1080093</v>
      </c>
      <c r="B218">
        <v>14.08699989</v>
      </c>
      <c r="C218">
        <v>0.59350002000000002</v>
      </c>
      <c r="D218">
        <v>850.80200194999998</v>
      </c>
      <c r="E218">
        <v>1.03359997</v>
      </c>
      <c r="F218">
        <v>406.89099120999998</v>
      </c>
      <c r="G218">
        <v>1.2188999700000001</v>
      </c>
      <c r="H218">
        <v>1116.9809570299999</v>
      </c>
      <c r="J218" s="2">
        <f>TREND(Calibration!$A$2:$A$4,Calibration!$B$2:$B$4,C218)</f>
        <v>411.03680415780963</v>
      </c>
      <c r="K218" s="2">
        <f>TREND(Calibration!$A$2:$A$4,Calibration!$C$2:$C$4,E218)</f>
        <v>398.63138084179451</v>
      </c>
      <c r="L218" s="2">
        <f>TREND(Calibration!$A$2:$A$4,Calibration!$D$2:$D$4,G218)</f>
        <v>461.88186833571956</v>
      </c>
    </row>
    <row r="219" spans="1:12" x14ac:dyDescent="0.25">
      <c r="A219">
        <v>1085092</v>
      </c>
      <c r="B219">
        <v>14.149000170000001</v>
      </c>
      <c r="C219">
        <v>0.59460002000000001</v>
      </c>
      <c r="D219">
        <v>653.86901854999996</v>
      </c>
      <c r="E219">
        <v>1.03359997</v>
      </c>
      <c r="F219">
        <v>765.89898682</v>
      </c>
      <c r="G219">
        <v>1.2182999800000001</v>
      </c>
      <c r="H219">
        <v>973.28198241999996</v>
      </c>
      <c r="J219" s="2">
        <f>TREND(Calibration!$A$2:$A$4,Calibration!$B$2:$B$4,C219)</f>
        <v>411.72154768908808</v>
      </c>
      <c r="K219" s="2">
        <f>TREND(Calibration!$A$2:$A$4,Calibration!$C$2:$C$4,E219)</f>
        <v>398.63138084179451</v>
      </c>
      <c r="L219" s="2">
        <f>TREND(Calibration!$A$2:$A$4,Calibration!$D$2:$D$4,G219)</f>
        <v>461.63527251108934</v>
      </c>
    </row>
    <row r="220" spans="1:12" x14ac:dyDescent="0.25">
      <c r="A220">
        <v>1090092</v>
      </c>
      <c r="B220">
        <v>14.23499966</v>
      </c>
      <c r="C220">
        <v>0.58759998999999996</v>
      </c>
      <c r="D220">
        <v>699.25701904000005</v>
      </c>
      <c r="E220">
        <v>1.0347000399999999</v>
      </c>
      <c r="F220">
        <v>9.9000003020963209E+37</v>
      </c>
      <c r="G220">
        <v>1.2119</v>
      </c>
      <c r="H220">
        <v>820.14599609000004</v>
      </c>
      <c r="J220" s="2">
        <f>TREND(Calibration!$A$2:$A$4,Calibration!$B$2:$B$4,C220)</f>
        <v>407.36407017885614</v>
      </c>
      <c r="K220" s="2">
        <f>TREND(Calibration!$A$2:$A$4,Calibration!$C$2:$C$4,E220)</f>
        <v>399.07360735931536</v>
      </c>
      <c r="L220" s="2">
        <f>TREND(Calibration!$A$2:$A$4,Calibration!$D$2:$D$4,G220)</f>
        <v>459.00488142837617</v>
      </c>
    </row>
    <row r="221" spans="1:12" x14ac:dyDescent="0.25">
      <c r="A221">
        <v>1095089</v>
      </c>
      <c r="B221">
        <v>14.2670002</v>
      </c>
      <c r="C221">
        <v>0.59299999000000003</v>
      </c>
      <c r="D221">
        <v>811.62200928000004</v>
      </c>
      <c r="E221">
        <v>1.03359997</v>
      </c>
      <c r="F221">
        <v>1218.6719970700001</v>
      </c>
      <c r="G221">
        <v>1.2086000400000001</v>
      </c>
      <c r="H221">
        <v>813.56201171999999</v>
      </c>
      <c r="J221" s="2">
        <f>TREND(Calibration!$A$2:$A$4,Calibration!$B$2:$B$4,C221)</f>
        <v>410.72553842331405</v>
      </c>
      <c r="K221" s="2">
        <f>TREND(Calibration!$A$2:$A$4,Calibration!$C$2:$C$4,E221)</f>
        <v>398.63138084179451</v>
      </c>
      <c r="L221" s="2">
        <f>TREND(Calibration!$A$2:$A$4,Calibration!$D$2:$D$4,G221)</f>
        <v>457.64859822791152</v>
      </c>
    </row>
    <row r="222" spans="1:12" x14ac:dyDescent="0.25">
      <c r="A222">
        <v>1100086</v>
      </c>
      <c r="B222">
        <v>14.25599957</v>
      </c>
      <c r="C222">
        <v>0.59780001999999999</v>
      </c>
      <c r="D222">
        <v>407.52801513999998</v>
      </c>
      <c r="E222">
        <v>1.03149998</v>
      </c>
      <c r="F222">
        <v>1010.20697021</v>
      </c>
      <c r="G222">
        <v>1.2086000400000001</v>
      </c>
      <c r="H222">
        <v>1088.3580322299999</v>
      </c>
      <c r="J222" s="2">
        <f>TREND(Calibration!$A$2:$A$4,Calibration!$B$2:$B$4,C222)</f>
        <v>413.71352887098902</v>
      </c>
      <c r="K222" s="2">
        <f>TREND(Calibration!$A$2:$A$4,Calibration!$C$2:$C$4,E222)</f>
        <v>397.78718795904274</v>
      </c>
      <c r="L222" s="2">
        <f>TREND(Calibration!$A$2:$A$4,Calibration!$D$2:$D$4,G222)</f>
        <v>457.64859822791152</v>
      </c>
    </row>
    <row r="223" spans="1:12" x14ac:dyDescent="0.25">
      <c r="A223">
        <v>1105089</v>
      </c>
      <c r="B223">
        <v>14.12300014</v>
      </c>
      <c r="C223">
        <v>0.59460002000000001</v>
      </c>
      <c r="D223">
        <v>9.9000003020963209E+37</v>
      </c>
      <c r="E223">
        <v>1.0308999999999999</v>
      </c>
      <c r="F223">
        <v>245.80099487000001</v>
      </c>
      <c r="G223">
        <v>1.2053999900000001</v>
      </c>
      <c r="H223">
        <v>1116.9499511700001</v>
      </c>
      <c r="J223" s="2">
        <f>TREND(Calibration!$A$2:$A$4,Calibration!$B$2:$B$4,C223)</f>
        <v>411.72154768908808</v>
      </c>
      <c r="K223" s="2">
        <f>TREND(Calibration!$A$2:$A$4,Calibration!$C$2:$C$4,E223)</f>
        <v>397.54599688394552</v>
      </c>
      <c r="L223" s="2">
        <f>TREND(Calibration!$A$2:$A$4,Calibration!$D$2:$D$4,G223)</f>
        <v>456.33337802656155</v>
      </c>
    </row>
    <row r="224" spans="1:12" x14ac:dyDescent="0.25">
      <c r="A224">
        <v>1110086</v>
      </c>
      <c r="B224">
        <v>14.027000429999999</v>
      </c>
      <c r="C224">
        <v>0.59619999000000001</v>
      </c>
      <c r="D224">
        <v>955.68200683999999</v>
      </c>
      <c r="E224">
        <v>1.0292999700000001</v>
      </c>
      <c r="F224">
        <v>219.05299377</v>
      </c>
      <c r="G224">
        <v>1.20379996</v>
      </c>
      <c r="H224">
        <v>942.08001708999996</v>
      </c>
      <c r="J224" s="2">
        <f>TREND(Calibration!$A$2:$A$4,Calibration!$B$2:$B$4,C224)</f>
        <v>412.71751960521499</v>
      </c>
      <c r="K224" s="2">
        <f>TREND(Calibration!$A$2:$A$4,Calibration!$C$2:$C$4,E224)</f>
        <v>396.90278718380921</v>
      </c>
      <c r="L224" s="2">
        <f>TREND(Calibration!$A$2:$A$4,Calibration!$D$2:$D$4,G224)</f>
        <v>455.67576587088701</v>
      </c>
    </row>
    <row r="225" spans="1:12" x14ac:dyDescent="0.25">
      <c r="A225">
        <v>1115086</v>
      </c>
      <c r="B225">
        <v>13.99800014</v>
      </c>
      <c r="C225">
        <v>0.60159998999999997</v>
      </c>
      <c r="D225">
        <v>680.15502930000002</v>
      </c>
      <c r="E225">
        <v>1.03149998</v>
      </c>
      <c r="F225">
        <v>303.78500365999997</v>
      </c>
      <c r="G225">
        <v>1.2010999899999999</v>
      </c>
      <c r="H225">
        <v>852.96002196999996</v>
      </c>
      <c r="J225" s="2">
        <f>TREND(Calibration!$A$2:$A$4,Calibration!$B$2:$B$4,C225)</f>
        <v>416.07898784967284</v>
      </c>
      <c r="K225" s="2">
        <f>TREND(Calibration!$A$2:$A$4,Calibration!$C$2:$C$4,E225)</f>
        <v>397.78718795904274</v>
      </c>
      <c r="L225" s="2">
        <f>TREND(Calibration!$A$2:$A$4,Calibration!$D$2:$D$4,G225)</f>
        <v>454.56607849505252</v>
      </c>
    </row>
    <row r="226" spans="1:12" x14ac:dyDescent="0.25">
      <c r="A226">
        <v>1120089</v>
      </c>
      <c r="B226">
        <v>14.083999629999999</v>
      </c>
      <c r="C226">
        <v>0.60479998999999995</v>
      </c>
      <c r="D226">
        <v>1000.75097656</v>
      </c>
      <c r="E226">
        <v>1.0369000399999999</v>
      </c>
      <c r="F226">
        <v>549.33001708999996</v>
      </c>
      <c r="G226">
        <v>1.2031999799999999</v>
      </c>
      <c r="H226">
        <v>1170.2430419899999</v>
      </c>
      <c r="J226" s="2">
        <f>TREND(Calibration!$A$2:$A$4,Calibration!$B$2:$B$4,C226)</f>
        <v>418.07096903157378</v>
      </c>
      <c r="K226" s="2">
        <f>TREND(Calibration!$A$2:$A$4,Calibration!$C$2:$C$4,E226)</f>
        <v>399.95800411456366</v>
      </c>
      <c r="L226" s="2">
        <f>TREND(Calibration!$A$2:$A$4,Calibration!$D$2:$D$4,G226)</f>
        <v>455.42917415625567</v>
      </c>
    </row>
    <row r="227" spans="1:12" x14ac:dyDescent="0.25">
      <c r="A227">
        <v>1125089</v>
      </c>
      <c r="B227">
        <v>14.199000359999999</v>
      </c>
      <c r="C227">
        <v>0.60049998999999998</v>
      </c>
      <c r="D227">
        <v>752.47998046999999</v>
      </c>
      <c r="E227">
        <v>1.0362999399999999</v>
      </c>
      <c r="F227">
        <v>1148</v>
      </c>
      <c r="G227">
        <v>1.2021000399999999</v>
      </c>
      <c r="H227">
        <v>803.22601318</v>
      </c>
      <c r="J227" s="2">
        <f>TREND(Calibration!$A$2:$A$4,Calibration!$B$2:$B$4,C227)</f>
        <v>415.39424431839439</v>
      </c>
      <c r="K227" s="2">
        <f>TREND(Calibration!$A$2:$A$4,Calibration!$C$2:$C$4,E227)</f>
        <v>399.71676479964344</v>
      </c>
      <c r="L227" s="2">
        <f>TREND(Calibration!$A$2:$A$4,Calibration!$D$2:$D$4,G227)</f>
        <v>454.97709893609567</v>
      </c>
    </row>
    <row r="228" spans="1:12" x14ac:dyDescent="0.25">
      <c r="A228">
        <v>1130101</v>
      </c>
      <c r="B228">
        <v>14.27099991</v>
      </c>
      <c r="C228">
        <v>0.61019999000000003</v>
      </c>
      <c r="D228">
        <v>988.83197021000001</v>
      </c>
      <c r="E228">
        <v>1.03530002</v>
      </c>
      <c r="F228">
        <v>701.63201904000005</v>
      </c>
      <c r="G228">
        <v>1.2021000399999999</v>
      </c>
      <c r="H228">
        <v>1187.8280029299999</v>
      </c>
      <c r="J228" s="2">
        <f>TREND(Calibration!$A$2:$A$4,Calibration!$B$2:$B$4,C228)</f>
        <v>421.43243727603175</v>
      </c>
      <c r="K228" s="2">
        <f>TREND(Calibration!$A$2:$A$4,Calibration!$C$2:$C$4,E228)</f>
        <v>399.31479843441264</v>
      </c>
      <c r="L228" s="2">
        <f>TREND(Calibration!$A$2:$A$4,Calibration!$D$2:$D$4,G228)</f>
        <v>454.97709893609567</v>
      </c>
    </row>
    <row r="229" spans="1:12" x14ac:dyDescent="0.25">
      <c r="A229">
        <v>1135089</v>
      </c>
      <c r="B229">
        <v>14.37300014</v>
      </c>
      <c r="C229">
        <v>0.60589999000000005</v>
      </c>
      <c r="D229">
        <v>1014.6129760699999</v>
      </c>
      <c r="E229">
        <v>1.0331000100000001</v>
      </c>
      <c r="F229">
        <v>675.46801758000004</v>
      </c>
      <c r="G229">
        <v>1.19889998</v>
      </c>
      <c r="H229">
        <v>1108.3270263700001</v>
      </c>
      <c r="J229" s="2">
        <f>TREND(Calibration!$A$2:$A$4,Calibration!$B$2:$B$4,C229)</f>
        <v>418.75571256285235</v>
      </c>
      <c r="K229" s="2">
        <f>TREND(Calibration!$A$2:$A$4,Calibration!$C$2:$C$4,E229)</f>
        <v>398.43039765917911</v>
      </c>
      <c r="L229" s="2">
        <f>TREND(Calibration!$A$2:$A$4,Calibration!$D$2:$D$4,G229)</f>
        <v>453.66187462474676</v>
      </c>
    </row>
    <row r="230" spans="1:12" x14ac:dyDescent="0.25">
      <c r="A230">
        <v>1140086</v>
      </c>
      <c r="B230">
        <v>14.329999920000001</v>
      </c>
      <c r="C230">
        <v>0.60589999000000005</v>
      </c>
      <c r="D230">
        <v>592.75402831999997</v>
      </c>
      <c r="E230">
        <v>1.0292999700000001</v>
      </c>
      <c r="F230">
        <v>441.41299437999999</v>
      </c>
      <c r="G230">
        <v>1.19840002</v>
      </c>
      <c r="H230">
        <v>1088.5319824200001</v>
      </c>
      <c r="J230" s="2">
        <f>TREND(Calibration!$A$2:$A$4,Calibration!$B$2:$B$4,C230)</f>
        <v>418.75571256285235</v>
      </c>
      <c r="K230" s="2">
        <f>TREND(Calibration!$A$2:$A$4,Calibration!$C$2:$C$4,E230)</f>
        <v>396.90278718380921</v>
      </c>
      <c r="L230" s="2">
        <f>TREND(Calibration!$A$2:$A$4,Calibration!$D$2:$D$4,G230)</f>
        <v>453.45639111921815</v>
      </c>
    </row>
    <row r="231" spans="1:12" x14ac:dyDescent="0.25">
      <c r="A231">
        <v>1145086</v>
      </c>
      <c r="B231">
        <v>14.23600006</v>
      </c>
      <c r="C231">
        <v>0.6038</v>
      </c>
      <c r="D231">
        <v>585.35797118999994</v>
      </c>
      <c r="E231">
        <v>1.02820003</v>
      </c>
      <c r="F231">
        <v>415.88900756999999</v>
      </c>
      <c r="G231">
        <v>1.1950999499999999</v>
      </c>
      <c r="H231">
        <v>1212.0090332</v>
      </c>
      <c r="J231" s="2">
        <f>TREND(Calibration!$A$2:$A$4,Calibration!$B$2:$B$4,C231)</f>
        <v>417.44848113717097</v>
      </c>
      <c r="K231" s="2">
        <f>TREND(Calibration!$A$2:$A$4,Calibration!$C$2:$C$4,E231)</f>
        <v>396.46061292609659</v>
      </c>
      <c r="L231" s="2">
        <f>TREND(Calibration!$A$2:$A$4,Calibration!$D$2:$D$4,G231)</f>
        <v>452.10006270876539</v>
      </c>
    </row>
    <row r="232" spans="1:12" x14ac:dyDescent="0.25">
      <c r="A232">
        <v>1150086</v>
      </c>
      <c r="B232">
        <v>14.13899994</v>
      </c>
      <c r="C232">
        <v>0.59890001999999998</v>
      </c>
      <c r="D232">
        <v>678.36798095999995</v>
      </c>
      <c r="E232">
        <v>1.0292999700000001</v>
      </c>
      <c r="F232">
        <v>277.60501098999998</v>
      </c>
      <c r="G232">
        <v>1.19289994</v>
      </c>
      <c r="H232">
        <v>9.9000003020963209E+37</v>
      </c>
      <c r="J232" s="2">
        <f>TREND(Calibration!$A$2:$A$4,Calibration!$B$2:$B$4,C232)</f>
        <v>414.39827240226748</v>
      </c>
      <c r="K232" s="2">
        <f>TREND(Calibration!$A$2:$A$4,Calibration!$C$2:$C$4,E232)</f>
        <v>396.90278718380921</v>
      </c>
      <c r="L232" s="2">
        <f>TREND(Calibration!$A$2:$A$4,Calibration!$D$2:$D$4,G232)</f>
        <v>451.19585883845963</v>
      </c>
    </row>
    <row r="233" spans="1:12" x14ac:dyDescent="0.25">
      <c r="A233">
        <v>1155086</v>
      </c>
      <c r="B233">
        <v>14.09500027</v>
      </c>
      <c r="C233">
        <v>0.59890001999999998</v>
      </c>
      <c r="D233">
        <v>447.10299683</v>
      </c>
      <c r="E233">
        <v>1.03040004</v>
      </c>
      <c r="F233">
        <v>940.01202393000005</v>
      </c>
      <c r="G233">
        <v>1.1913000300000001</v>
      </c>
      <c r="H233">
        <v>836.43103026999995</v>
      </c>
      <c r="J233" s="2">
        <f>TREND(Calibration!$A$2:$A$4,Calibration!$B$2:$B$4,C233)</f>
        <v>414.39827240226748</v>
      </c>
      <c r="K233" s="2">
        <f>TREND(Calibration!$A$2:$A$4,Calibration!$C$2:$C$4,E233)</f>
        <v>397.34501370133006</v>
      </c>
      <c r="L233" s="2">
        <f>TREND(Calibration!$A$2:$A$4,Calibration!$D$2:$D$4,G233)</f>
        <v>450.53829600277214</v>
      </c>
    </row>
    <row r="234" spans="1:12" x14ac:dyDescent="0.25">
      <c r="A234">
        <v>1160089</v>
      </c>
      <c r="B234">
        <v>14.04300022</v>
      </c>
      <c r="C234">
        <v>0.59619999000000001</v>
      </c>
      <c r="D234">
        <v>939.28997803000004</v>
      </c>
      <c r="E234">
        <v>1.0276999499999999</v>
      </c>
      <c r="F234">
        <v>669.32702637</v>
      </c>
      <c r="G234">
        <v>1.1897000099999999</v>
      </c>
      <c r="H234">
        <v>997.13598633000004</v>
      </c>
      <c r="J234" s="2">
        <f>TREND(Calibration!$A$2:$A$4,Calibration!$B$2:$B$4,C234)</f>
        <v>412.71751960521499</v>
      </c>
      <c r="K234" s="2">
        <f>TREND(Calibration!$A$2:$A$4,Calibration!$C$2:$C$4,E234)</f>
        <v>396.25958150365807</v>
      </c>
      <c r="L234" s="2">
        <f>TREND(Calibration!$A$2:$A$4,Calibration!$D$2:$D$4,G234)</f>
        <v>449.88068795709654</v>
      </c>
    </row>
    <row r="235" spans="1:12" x14ac:dyDescent="0.25">
      <c r="A235">
        <v>1165090</v>
      </c>
      <c r="B235">
        <v>13.98700047</v>
      </c>
      <c r="C235">
        <v>0.59570003000000005</v>
      </c>
      <c r="D235">
        <v>976.30603026999995</v>
      </c>
      <c r="E235">
        <v>1.0288000100000001</v>
      </c>
      <c r="F235">
        <v>209.62399292000001</v>
      </c>
      <c r="G235">
        <v>1.1875</v>
      </c>
      <c r="H235">
        <v>1043.1510009799999</v>
      </c>
      <c r="J235" s="2">
        <f>TREND(Calibration!$A$2:$A$4,Calibration!$B$2:$B$4,C235)</f>
        <v>412.40629744530776</v>
      </c>
      <c r="K235" s="2">
        <f>TREND(Calibration!$A$2:$A$4,Calibration!$C$2:$C$4,E235)</f>
        <v>396.70180400119381</v>
      </c>
      <c r="L235" s="2">
        <f>TREND(Calibration!$A$2:$A$4,Calibration!$D$2:$D$4,G235)</f>
        <v>448.97648408679078</v>
      </c>
    </row>
    <row r="236" spans="1:12" x14ac:dyDescent="0.25">
      <c r="A236">
        <v>1170086</v>
      </c>
      <c r="B236">
        <v>14.11299992</v>
      </c>
      <c r="C236">
        <v>0.59240000999999998</v>
      </c>
      <c r="D236">
        <v>543.59698486000002</v>
      </c>
      <c r="E236">
        <v>1.0266</v>
      </c>
      <c r="F236">
        <v>93.300003050000001</v>
      </c>
      <c r="G236">
        <v>1.1858999699999999</v>
      </c>
      <c r="H236">
        <v>1257.4219970700001</v>
      </c>
      <c r="J236" s="2">
        <f>TREND(Calibration!$A$2:$A$4,Calibration!$B$2:$B$4,C236)</f>
        <v>410.35205440158995</v>
      </c>
      <c r="K236" s="2">
        <f>TREND(Calibration!$A$2:$A$4,Calibration!$C$2:$C$4,E236)</f>
        <v>395.81740322596022</v>
      </c>
      <c r="L236" s="2">
        <f>TREND(Calibration!$A$2:$A$4,Calibration!$D$2:$D$4,G236)</f>
        <v>448.31887193111629</v>
      </c>
    </row>
    <row r="237" spans="1:12" x14ac:dyDescent="0.25">
      <c r="A237">
        <v>1175086</v>
      </c>
      <c r="B237">
        <v>14.17300034</v>
      </c>
      <c r="C237">
        <v>0.58810001999999995</v>
      </c>
      <c r="D237">
        <v>1279.7130127</v>
      </c>
      <c r="E237">
        <v>1.0255000599999999</v>
      </c>
      <c r="F237">
        <v>-9.9000003020963209E+37</v>
      </c>
      <c r="G237">
        <v>1.1827000400000001</v>
      </c>
      <c r="H237">
        <v>1203.0880127</v>
      </c>
      <c r="J237" s="2">
        <f>TREND(Calibration!$A$2:$A$4,Calibration!$B$2:$B$4,C237)</f>
        <v>407.67533591335172</v>
      </c>
      <c r="K237" s="2">
        <f>TREND(Calibration!$A$2:$A$4,Calibration!$C$2:$C$4,E237)</f>
        <v>395.37522896824754</v>
      </c>
      <c r="L237" s="2">
        <f>TREND(Calibration!$A$2:$A$4,Calibration!$D$2:$D$4,G237)</f>
        <v>447.00370104975326</v>
      </c>
    </row>
    <row r="238" spans="1:12" x14ac:dyDescent="0.25">
      <c r="A238">
        <v>1180086</v>
      </c>
      <c r="B238">
        <v>14.286999700000001</v>
      </c>
      <c r="C238">
        <v>0.59399997999999998</v>
      </c>
      <c r="D238">
        <v>864.06097411999997</v>
      </c>
      <c r="E238">
        <v>1.0239000300000001</v>
      </c>
      <c r="F238">
        <v>-114.05899811</v>
      </c>
      <c r="G238">
        <v>1.18210006</v>
      </c>
      <c r="H238">
        <v>1250.14001465</v>
      </c>
      <c r="J238" s="2">
        <f>TREND(Calibration!$A$2:$A$4,Calibration!$B$2:$B$4,C238)</f>
        <v>411.34802631771686</v>
      </c>
      <c r="K238" s="2">
        <f>TREND(Calibration!$A$2:$A$4,Calibration!$C$2:$C$4,E238)</f>
        <v>394.73201926811129</v>
      </c>
      <c r="L238" s="2">
        <f>TREND(Calibration!$A$2:$A$4,Calibration!$D$2:$D$4,G238)</f>
        <v>446.75710933512187</v>
      </c>
    </row>
    <row r="239" spans="1:12" x14ac:dyDescent="0.25">
      <c r="A239">
        <v>1185086</v>
      </c>
      <c r="B239">
        <v>14.347000120000001</v>
      </c>
      <c r="C239">
        <v>0.59729999</v>
      </c>
      <c r="D239">
        <v>588.54101562000005</v>
      </c>
      <c r="E239">
        <v>1.0233999499999999</v>
      </c>
      <c r="F239">
        <v>461.89001465000001</v>
      </c>
      <c r="G239">
        <v>1.1832</v>
      </c>
      <c r="H239">
        <v>1215.1040039100001</v>
      </c>
      <c r="J239" s="2">
        <f>TREND(Calibration!$A$2:$A$4,Calibration!$B$2:$B$4,C239)</f>
        <v>413.40226313649345</v>
      </c>
      <c r="K239" s="2">
        <f>TREND(Calibration!$A$2:$A$4,Calibration!$C$2:$C$4,E239)</f>
        <v>394.53098784567277</v>
      </c>
      <c r="L239" s="2">
        <f>TREND(Calibration!$A$2:$A$4,Calibration!$D$2:$D$4,G239)</f>
        <v>447.20918455528187</v>
      </c>
    </row>
    <row r="240" spans="1:12" x14ac:dyDescent="0.25">
      <c r="A240">
        <v>1190086</v>
      </c>
      <c r="B240">
        <v>14.34300041</v>
      </c>
      <c r="C240">
        <v>0.59619999000000001</v>
      </c>
      <c r="D240">
        <v>533.97100829999999</v>
      </c>
      <c r="E240">
        <v>1.02119994</v>
      </c>
      <c r="F240">
        <v>1150.9239502</v>
      </c>
      <c r="G240">
        <v>1.1805000299999999</v>
      </c>
      <c r="H240">
        <v>890.23699951000003</v>
      </c>
      <c r="J240" s="2">
        <f>TREND(Calibration!$A$2:$A$4,Calibration!$B$2:$B$4,C240)</f>
        <v>412.71751960521499</v>
      </c>
      <c r="K240" s="2">
        <f>TREND(Calibration!$A$2:$A$4,Calibration!$C$2:$C$4,E240)</f>
        <v>393.64658707043924</v>
      </c>
      <c r="L240" s="2">
        <f>TREND(Calibration!$A$2:$A$4,Calibration!$D$2:$D$4,G240)</f>
        <v>446.09949717944738</v>
      </c>
    </row>
    <row r="241" spans="1:12" x14ac:dyDescent="0.25">
      <c r="A241">
        <v>1195086</v>
      </c>
      <c r="B241">
        <v>14.26599979</v>
      </c>
      <c r="C241">
        <v>0.59189999000000004</v>
      </c>
      <c r="D241">
        <v>924.25299071999996</v>
      </c>
      <c r="E241">
        <v>1.02180004</v>
      </c>
      <c r="F241">
        <v>1129.2039794899999</v>
      </c>
      <c r="G241">
        <v>1.18110001</v>
      </c>
      <c r="H241">
        <v>908.05999756000006</v>
      </c>
      <c r="J241" s="2">
        <f>TREND(Calibration!$A$2:$A$4,Calibration!$B$2:$B$4,C241)</f>
        <v>410.04079489203559</v>
      </c>
      <c r="K241" s="2">
        <f>TREND(Calibration!$A$2:$A$4,Calibration!$C$2:$C$4,E241)</f>
        <v>393.88782638535952</v>
      </c>
      <c r="L241" s="2">
        <f>TREND(Calibration!$A$2:$A$4,Calibration!$D$2:$D$4,G241)</f>
        <v>446.34608889407872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M4" sqref="M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AVERAGE('1C'!$J2:$J32) + Calibration!$C$11</f>
        <v>405.59926189589783</v>
      </c>
      <c r="C3" s="2">
        <f>'1C'!K32</f>
        <v>594.24387924165433</v>
      </c>
      <c r="D3" s="2">
        <f>'1C'!L32</f>
        <v>611.69134506292357</v>
      </c>
      <c r="E3" s="3">
        <f>(C3-B3)/(7*35314.6667/1400)</f>
        <v>1.0683641386073537</v>
      </c>
      <c r="G3" s="3">
        <f>AVERAGE('2C'!$J2:$J32) + Calibration!$C$11</f>
        <v>402.14944045062225</v>
      </c>
      <c r="H3" s="3">
        <f>'2C'!K32</f>
        <v>752.71168578118898</v>
      </c>
      <c r="I3" s="3">
        <f>'2C'!L32</f>
        <v>619.91133466389738</v>
      </c>
      <c r="J3" s="3">
        <f>(H3-G3)/(7*35314.6667/1400)</f>
        <v>1.9853634656026171</v>
      </c>
      <c r="L3" s="3">
        <f>AVERAGE('3C'!$J2:$J32) + Calibration!$C$11</f>
        <v>399.45263006106171</v>
      </c>
      <c r="M3" s="3">
        <f>'3C'!K32</f>
        <v>919.46069409793063</v>
      </c>
      <c r="N3" s="3">
        <f>'3C'!L32</f>
        <v>594.14162916515443</v>
      </c>
      <c r="O3" s="3">
        <f>(M3-L3)/(7*35314.6667/1400)</f>
        <v>2.9449977169789849</v>
      </c>
      <c r="Q3" s="3">
        <f>AVERAGE('4C'!$K146:$K176) + Calibration!$C$11</f>
        <v>397.27389963933479</v>
      </c>
      <c r="R3" s="3">
        <f>'4C'!L176</f>
        <v>1244.0342992540704</v>
      </c>
      <c r="S3" s="3">
        <f>'4C'!M176</f>
        <v>607.04705862407127</v>
      </c>
      <c r="T3" s="3">
        <f>(R3-Q3)/(7*35314.6667/1400)</f>
        <v>4.7955168701322366</v>
      </c>
    </row>
    <row r="4" spans="1:20" x14ac:dyDescent="0.25">
      <c r="A4" s="3">
        <f t="shared" ref="A4:A35" si="0">1/12+A3</f>
        <v>2.5833333333333335</v>
      </c>
      <c r="B4" s="3">
        <f>AVERAGE('1C'!$J3:$J33) + Calibration!$C$11</f>
        <v>405.59926189589777</v>
      </c>
      <c r="C4" s="2">
        <f>'1C'!K33</f>
        <v>668.49301486997058</v>
      </c>
      <c r="D4" s="2">
        <f>'1C'!L33</f>
        <v>613.70523630906382</v>
      </c>
      <c r="E4" s="3">
        <f t="shared" ref="E4:E67" si="1">(C4-B4)/(7*35314.6667/1400)</f>
        <v>1.4888644154983504</v>
      </c>
      <c r="G4" s="3">
        <f>AVERAGE('2C'!$J3:$J33) + Calibration!$C$11</f>
        <v>402.38839807143307</v>
      </c>
      <c r="H4" s="3">
        <f>'2C'!K33</f>
        <v>750.78210894058827</v>
      </c>
      <c r="I4" s="3">
        <f>'2C'!L33</f>
        <v>616.5822232164071</v>
      </c>
      <c r="J4" s="3">
        <f t="shared" ref="J4:J67" si="2">(H4-G4)/(7*35314.6667/1400)</f>
        <v>1.9730822540604931</v>
      </c>
      <c r="L4" s="3">
        <f>AVERAGE('3C'!$J3:$J33) + Calibration!$C$11</f>
        <v>399.42050193473506</v>
      </c>
      <c r="M4" s="3">
        <f>'3C'!K33</f>
        <v>925.53087182713477</v>
      </c>
      <c r="N4" s="3">
        <f>'3C'!L33</f>
        <v>595.25136586097585</v>
      </c>
      <c r="O4" s="3">
        <f t="shared" ref="O4:O67" si="3">(M4-L4)/(7*35314.6667/1400)</f>
        <v>2.9795573287537196</v>
      </c>
      <c r="Q4" s="3">
        <f>AVERAGE('4C'!$K147:$K177) + Calibration!$C$11</f>
        <v>396.9385554306939</v>
      </c>
      <c r="R4" s="3">
        <f>'4C'!L177</f>
        <v>1240.9790823233159</v>
      </c>
      <c r="S4" s="3">
        <f>'4C'!M177</f>
        <v>596.81312845697028</v>
      </c>
      <c r="T4" s="3">
        <f t="shared" ref="T4:T67" si="4">(R4-Q4)/(7*35314.6667/1400)</f>
        <v>4.780113226398492</v>
      </c>
    </row>
    <row r="5" spans="1:20" x14ac:dyDescent="0.25">
      <c r="A5" s="3">
        <f t="shared" si="0"/>
        <v>2.666666666666667</v>
      </c>
      <c r="B5" s="3">
        <f>AVERAGE('1C'!$J4:$J34) + Calibration!$C$11</f>
        <v>405.60930132041091</v>
      </c>
      <c r="C5" s="2">
        <f>'1C'!K34</f>
        <v>644.81530174082297</v>
      </c>
      <c r="D5" s="2">
        <f>'1C'!L34</f>
        <v>614.1162567501068</v>
      </c>
      <c r="E5" s="3">
        <f t="shared" si="1"/>
        <v>1.3547119243824666</v>
      </c>
      <c r="G5" s="3">
        <f>AVERAGE('2C'!$J4:$J34) + Calibration!$C$11</f>
        <v>402.75587040640062</v>
      </c>
      <c r="H5" s="3">
        <f>'2C'!K34</f>
        <v>763.16365547409384</v>
      </c>
      <c r="I5" s="3">
        <f>'2C'!L34</f>
        <v>622.33624635108072</v>
      </c>
      <c r="J5" s="3">
        <f t="shared" si="2"/>
        <v>2.0411223933068761</v>
      </c>
      <c r="L5" s="3">
        <f>AVERAGE('3C'!$J4:$J34) + Calibration!$C$11</f>
        <v>399.37833317906797</v>
      </c>
      <c r="M5" s="3">
        <f>'3C'!K34</f>
        <v>858.03528730080325</v>
      </c>
      <c r="N5" s="3">
        <f>'3C'!L34</f>
        <v>594.84034541993276</v>
      </c>
      <c r="O5" s="3">
        <f t="shared" si="3"/>
        <v>2.5975437232244087</v>
      </c>
      <c r="Q5" s="3">
        <f>AVERAGE('4C'!$K148:$K178) + Calibration!$C$11</f>
        <v>396.53694551822144</v>
      </c>
      <c r="R5" s="3">
        <f>'4C'!L178</f>
        <v>1995.1684429278228</v>
      </c>
      <c r="S5" s="3">
        <f>'4C'!M178</f>
        <v>596.60764495144156</v>
      </c>
      <c r="T5" s="3">
        <f t="shared" si="4"/>
        <v>9.0536405793664247</v>
      </c>
    </row>
    <row r="6" spans="1:20" x14ac:dyDescent="0.25">
      <c r="A6" s="3">
        <f t="shared" si="0"/>
        <v>2.7500000000000004</v>
      </c>
      <c r="B6" s="3">
        <f>AVERAGE('1C'!$J5:$J35) + Calibration!$C$11</f>
        <v>405.47877835990334</v>
      </c>
      <c r="C6" s="2">
        <f>'1C'!K35</f>
        <v>629.61972533167477</v>
      </c>
      <c r="D6" s="2">
        <f>'1C'!L35</f>
        <v>618.55505557343156</v>
      </c>
      <c r="E6" s="3">
        <f t="shared" si="1"/>
        <v>1.2693929628494633</v>
      </c>
      <c r="G6" s="3">
        <f>AVERAGE('2C'!$J5:$J35) + Calibration!$C$11</f>
        <v>403.00486745172458</v>
      </c>
      <c r="H6" s="3">
        <f>'2C'!K35</f>
        <v>733.61675181834278</v>
      </c>
      <c r="I6" s="3">
        <f>'2C'!L35</f>
        <v>623.89805826706197</v>
      </c>
      <c r="J6" s="3">
        <f t="shared" si="2"/>
        <v>1.8723772033596351</v>
      </c>
      <c r="L6" s="3">
        <f>AVERAGE('3C'!$J5:$J35) + Calibration!$C$11</f>
        <v>399.22772996390211</v>
      </c>
      <c r="M6" s="3">
        <f>'3C'!K35</f>
        <v>976.54446858401616</v>
      </c>
      <c r="N6" s="3">
        <f>'3C'!L35</f>
        <v>601.4985231049252</v>
      </c>
      <c r="O6" s="3">
        <f t="shared" si="3"/>
        <v>3.2695579064893963</v>
      </c>
      <c r="Q6" s="3">
        <f>AVERAGE('4C'!$K149:$K179) + Calibration!$C$11</f>
        <v>396.27589939640166</v>
      </c>
      <c r="R6" s="3">
        <f>'4C'!L179</f>
        <v>1920.0350552637274</v>
      </c>
      <c r="S6" s="3">
        <f>'4C'!M179</f>
        <v>613.25316108890377</v>
      </c>
      <c r="T6" s="3">
        <f t="shared" si="4"/>
        <v>8.6296108572211185</v>
      </c>
    </row>
    <row r="7" spans="1:20" x14ac:dyDescent="0.25">
      <c r="A7" s="3">
        <f t="shared" si="0"/>
        <v>2.8333333333333339</v>
      </c>
      <c r="B7" s="3">
        <f>AVERAGE('1C'!$J6:$J36) + Calibration!$C$11</f>
        <v>405.39042395425827</v>
      </c>
      <c r="C7" s="2">
        <f>'1C'!K36</f>
        <v>654.18183923605591</v>
      </c>
      <c r="D7" s="2">
        <f>'1C'!L36</f>
        <v>616.13014799624705</v>
      </c>
      <c r="E7" s="3">
        <f t="shared" si="1"/>
        <v>1.4089976688456052</v>
      </c>
      <c r="G7" s="3">
        <f>AVERAGE('2C'!$J6:$J36) + Calibration!$C$11</f>
        <v>403.31812195452926</v>
      </c>
      <c r="H7" s="3">
        <f>'2C'!K36</f>
        <v>737.51616163184906</v>
      </c>
      <c r="I7" s="3">
        <f>'2C'!L36</f>
        <v>625.66535779857099</v>
      </c>
      <c r="J7" s="3">
        <f t="shared" si="2"/>
        <v>1.8926869253296379</v>
      </c>
      <c r="L7" s="3">
        <f>AVERAGE('3C'!$J6:$J36) + Calibration!$C$11</f>
        <v>398.94459514026892</v>
      </c>
      <c r="M7" s="3">
        <f>'3C'!K36</f>
        <v>848.02554010543395</v>
      </c>
      <c r="N7" s="3">
        <f>'3C'!L36</f>
        <v>597.71733232727604</v>
      </c>
      <c r="O7" s="3">
        <f t="shared" si="3"/>
        <v>2.5433112467413714</v>
      </c>
      <c r="Q7" s="3">
        <f>AVERAGE('4C'!$K150:$K180) + Calibration!$C$11</f>
        <v>395.90641881508321</v>
      </c>
      <c r="R7" s="3">
        <f>'4C'!L180</f>
        <v>1150.2480554051954</v>
      </c>
      <c r="S7" s="3">
        <f>'4C'!M180</f>
        <v>595.95003279576724</v>
      </c>
      <c r="T7" s="3">
        <f t="shared" si="4"/>
        <v>4.2721152828556193</v>
      </c>
    </row>
    <row r="8" spans="1:20" x14ac:dyDescent="0.25">
      <c r="A8" s="3">
        <f t="shared" si="0"/>
        <v>2.9166666666666674</v>
      </c>
      <c r="B8" s="3">
        <f>AVERAGE('1C'!$J7:$J37) + Calibration!$C$11</f>
        <v>405.3783748777625</v>
      </c>
      <c r="C8" s="2">
        <f>'1C'!K37</f>
        <v>658.08124904956219</v>
      </c>
      <c r="D8" s="2">
        <f>'1C'!L37</f>
        <v>614.36284846473814</v>
      </c>
      <c r="E8" s="3">
        <f t="shared" si="1"/>
        <v>1.4311497051269051</v>
      </c>
      <c r="G8" s="3">
        <f>AVERAGE('2C'!$J7:$J37) + Calibration!$C$11</f>
        <v>403.38237921120538</v>
      </c>
      <c r="H8" s="3">
        <f>'2C'!K37</f>
        <v>731.88815816035753</v>
      </c>
      <c r="I8" s="3">
        <f>'2C'!L37</f>
        <v>626.56956166887676</v>
      </c>
      <c r="J8" s="3">
        <f t="shared" si="2"/>
        <v>1.860449550549784</v>
      </c>
      <c r="L8" s="3">
        <f>AVERAGE('3C'!$J7:$J37) + Calibration!$C$11</f>
        <v>398.89037730810588</v>
      </c>
      <c r="M8" s="3">
        <f>'3C'!K37</f>
        <v>1003.679413248972</v>
      </c>
      <c r="N8" s="3">
        <f>'3C'!L37</f>
        <v>598.37494448295047</v>
      </c>
      <c r="O8" s="3">
        <f t="shared" si="3"/>
        <v>3.4251436723363784</v>
      </c>
      <c r="Q8" s="3">
        <f>AVERAGE('4C'!$K151:$K181) + Calibration!$C$11</f>
        <v>395.66746119427245</v>
      </c>
      <c r="R8" s="3">
        <f>'4C'!L181</f>
        <v>1597.6724741555902</v>
      </c>
      <c r="S8" s="3">
        <f>'4C'!M181</f>
        <v>599.27914835325635</v>
      </c>
      <c r="T8" s="3">
        <f t="shared" si="4"/>
        <v>6.8073983151103485</v>
      </c>
    </row>
    <row r="9" spans="1:20" x14ac:dyDescent="0.25">
      <c r="A9" s="3">
        <f t="shared" si="0"/>
        <v>3.0000000000000009</v>
      </c>
      <c r="B9" s="3">
        <f>AVERAGE('1C'!$J8:$J38) + Calibration!$C$11</f>
        <v>405.34624554660849</v>
      </c>
      <c r="C9" s="2">
        <f>'1C'!K38</f>
        <v>626.80574771584054</v>
      </c>
      <c r="D9" s="2">
        <f>'1C'!L38</f>
        <v>611.48586155739486</v>
      </c>
      <c r="E9" s="3">
        <f t="shared" si="1"/>
        <v>1.2542069506165383</v>
      </c>
      <c r="G9" s="3">
        <f>AVERAGE('2C'!$J8:$J38) + Calibration!$C$11</f>
        <v>403.33820200838289</v>
      </c>
      <c r="H9" s="3">
        <f>'2C'!K38</f>
        <v>798.9817280816352</v>
      </c>
      <c r="I9" s="3">
        <f>'2C'!L38</f>
        <v>622.78832157124066</v>
      </c>
      <c r="J9" s="3">
        <f t="shared" si="2"/>
        <v>2.240675407950274</v>
      </c>
      <c r="L9" s="3">
        <f>AVERAGE('3C'!$J8:$J38) + Calibration!$C$11</f>
        <v>398.76186259394905</v>
      </c>
      <c r="M9" s="3">
        <f>'3C'!K38</f>
        <v>976.3434854014007</v>
      </c>
      <c r="N9" s="3">
        <f>'3C'!L38</f>
        <v>602.15613526059963</v>
      </c>
      <c r="O9" s="3">
        <f t="shared" si="3"/>
        <v>3.271058043469806</v>
      </c>
      <c r="Q9" s="3">
        <f>AVERAGE('4C'!$K152:$K182) + Calibration!$C$11</f>
        <v>395.41846414894843</v>
      </c>
      <c r="R9" s="3">
        <f>'4C'!L182</f>
        <v>1305.6606892338134</v>
      </c>
      <c r="S9" s="3">
        <f>'4C'!M182</f>
        <v>600.59431923461932</v>
      </c>
      <c r="T9" s="3">
        <f t="shared" si="4"/>
        <v>5.1550378929945548</v>
      </c>
    </row>
    <row r="10" spans="1:20" x14ac:dyDescent="0.25">
      <c r="A10" s="3">
        <f t="shared" si="0"/>
        <v>3.0833333333333344</v>
      </c>
      <c r="B10" s="3">
        <f>AVERAGE('1C'!$J9:$J39) + Calibration!$C$11</f>
        <v>405.27997984277692</v>
      </c>
      <c r="C10" s="2">
        <f>'1C'!K39</f>
        <v>662.62382032338178</v>
      </c>
      <c r="D10" s="2">
        <f>'1C'!L39</f>
        <v>617.44531887761025</v>
      </c>
      <c r="E10" s="3">
        <f t="shared" si="1"/>
        <v>1.4574332113439135</v>
      </c>
      <c r="G10" s="3">
        <f>AVERAGE('2C'!$J9:$J39) + Calibration!$C$11</f>
        <v>403.52093334987541</v>
      </c>
      <c r="H10" s="3">
        <f>'2C'!K39</f>
        <v>820.04639853774097</v>
      </c>
      <c r="I10" s="3">
        <f>'2C'!L39</f>
        <v>622.58283806571205</v>
      </c>
      <c r="J10" s="3">
        <f t="shared" si="2"/>
        <v>2.3589375413126326</v>
      </c>
      <c r="L10" s="3">
        <f>AVERAGE('3C'!$J9:$J39) + Calibration!$C$11</f>
        <v>398.63133943263693</v>
      </c>
      <c r="M10" s="3">
        <f>'3C'!K39</f>
        <v>952.90696334735026</v>
      </c>
      <c r="N10" s="3">
        <f>'3C'!L39</f>
        <v>598.58042798847907</v>
      </c>
      <c r="O10" s="3">
        <f t="shared" si="3"/>
        <v>3.1390675643256931</v>
      </c>
      <c r="Q10" s="3">
        <f>AVERAGE('4C'!$K153:$K183) + Calibration!$C$11</f>
        <v>395.31002968944978</v>
      </c>
      <c r="R10" s="3">
        <f>'4C'!L183</f>
        <v>1471.7664436305809</v>
      </c>
      <c r="S10" s="3">
        <f>'4C'!M183</f>
        <v>601.25193139029386</v>
      </c>
      <c r="T10" s="3">
        <f t="shared" si="4"/>
        <v>6.0963702310186667</v>
      </c>
    </row>
    <row r="11" spans="1:20" x14ac:dyDescent="0.25">
      <c r="A11" s="3">
        <f t="shared" si="0"/>
        <v>3.1666666666666679</v>
      </c>
      <c r="B11" s="3">
        <f>AVERAGE('1C'!$J10:$J40) + Calibration!$C$11</f>
        <v>405.3341964701126</v>
      </c>
      <c r="C11" s="2">
        <f>'1C'!K40</f>
        <v>666.52323013688806</v>
      </c>
      <c r="D11" s="2">
        <f>'1C'!L40</f>
        <v>618.34952274791601</v>
      </c>
      <c r="E11" s="3">
        <f t="shared" si="1"/>
        <v>1.4792099604710438</v>
      </c>
      <c r="G11" s="3">
        <f>AVERAGE('2C'!$J10:$J40) + Calibration!$C$11</f>
        <v>403.60727930836504</v>
      </c>
      <c r="H11" s="3">
        <f>'2C'!K40</f>
        <v>787.24333898845771</v>
      </c>
      <c r="I11" s="3">
        <f>'2C'!L40</f>
        <v>624.80226213736785</v>
      </c>
      <c r="J11" s="3">
        <f t="shared" si="2"/>
        <v>2.1726726911461558</v>
      </c>
      <c r="L11" s="3">
        <f>AVERAGE('3C'!$J10:$J40) + Calibration!$C$11</f>
        <v>398.56507372880537</v>
      </c>
      <c r="M11" s="3">
        <f>'3C'!K40</f>
        <v>891.24040969496343</v>
      </c>
      <c r="N11" s="3">
        <f>'3C'!L40</f>
        <v>595.95003279576724</v>
      </c>
      <c r="O11" s="3">
        <f t="shared" si="3"/>
        <v>2.7902023833409593</v>
      </c>
      <c r="Q11" s="3">
        <f>AVERAGE('4C'!$K154:$K184) + Calibration!$C$11</f>
        <v>395.19155560463338</v>
      </c>
      <c r="R11" s="3">
        <f>'4C'!L184</f>
        <v>1569.6530804755776</v>
      </c>
      <c r="S11" s="3">
        <f>'4C'!M184</f>
        <v>608.81435815558018</v>
      </c>
      <c r="T11" s="3">
        <f t="shared" si="4"/>
        <v>6.6514093696426935</v>
      </c>
    </row>
    <row r="12" spans="1:20" x14ac:dyDescent="0.25">
      <c r="A12" s="3">
        <f t="shared" si="0"/>
        <v>3.2500000000000013</v>
      </c>
      <c r="B12" s="3">
        <f>AVERAGE('1C'!$J11:$J41) + Calibration!$C$11</f>
        <v>405.50688838709192</v>
      </c>
      <c r="C12" s="2">
        <f>'1C'!K41</f>
        <v>675.88976763212099</v>
      </c>
      <c r="D12" s="2">
        <f>'1C'!L41</f>
        <v>612.59554893322934</v>
      </c>
      <c r="E12" s="3">
        <f t="shared" si="1"/>
        <v>1.5312781034687157</v>
      </c>
      <c r="G12" s="3">
        <f>AVERAGE('2C'!$J11:$J41) + Calibration!$C$11</f>
        <v>403.84422848202053</v>
      </c>
      <c r="H12" s="3">
        <f>'2C'!K41</f>
        <v>814.17730047079817</v>
      </c>
      <c r="I12" s="3">
        <f>'2C'!L41</f>
        <v>627.22712450456424</v>
      </c>
      <c r="J12" s="3">
        <f t="shared" si="2"/>
        <v>2.3238677316401097</v>
      </c>
      <c r="L12" s="3">
        <f>AVERAGE('3C'!$J11:$J41) + Calibration!$C$11</f>
        <v>398.62933098548137</v>
      </c>
      <c r="M12" s="3">
        <f>'3C'!K41</f>
        <v>1029.5278500739798</v>
      </c>
      <c r="N12" s="3">
        <f>'3C'!L41</f>
        <v>594.14162916515443</v>
      </c>
      <c r="O12" s="3">
        <f t="shared" si="3"/>
        <v>3.5730113182039371</v>
      </c>
      <c r="Q12" s="3">
        <f>AVERAGE('4C'!$K155:$K185) + Calibration!$C$11</f>
        <v>395.00681581598553</v>
      </c>
      <c r="R12" s="3">
        <f>'4C'!L185</f>
        <v>1466.5404547641431</v>
      </c>
      <c r="S12" s="3">
        <f>'4C'!M185</f>
        <v>609.01984577110773</v>
      </c>
      <c r="T12" s="3">
        <f t="shared" si="4"/>
        <v>6.0684907381451092</v>
      </c>
    </row>
    <row r="13" spans="1:20" x14ac:dyDescent="0.25">
      <c r="A13" s="3">
        <f t="shared" si="0"/>
        <v>3.3333333333333348</v>
      </c>
      <c r="B13" s="3">
        <f>AVERAGE('1C'!$J12:$J42) + Calibration!$C$11</f>
        <v>405.63741134759954</v>
      </c>
      <c r="C13" s="2">
        <f>'1C'!K42</f>
        <v>707.56723533107356</v>
      </c>
      <c r="D13" s="2">
        <f>'1C'!L42</f>
        <v>619.25372250822284</v>
      </c>
      <c r="E13" s="3">
        <f t="shared" si="1"/>
        <v>1.7099401024983991</v>
      </c>
      <c r="G13" s="3">
        <f>AVERAGE('2C'!$J12:$J42) + Calibration!$C$11</f>
        <v>404.08318590202674</v>
      </c>
      <c r="H13" s="3">
        <f>'2C'!K42</f>
        <v>807.42366092913812</v>
      </c>
      <c r="I13" s="3">
        <f>'2C'!L42</f>
        <v>618.34952274791601</v>
      </c>
      <c r="J13" s="3">
        <f t="shared" si="2"/>
        <v>2.2842660725273749</v>
      </c>
      <c r="L13" s="3">
        <f>AVERAGE('3C'!$J12:$J42) + Calibration!$C$11</f>
        <v>398.55302465230943</v>
      </c>
      <c r="M13" s="3">
        <f>'3C'!K42</f>
        <v>1120.9423388045564</v>
      </c>
      <c r="N13" s="3">
        <f>'3C'!L42</f>
        <v>593.27853350395128</v>
      </c>
      <c r="O13" s="3">
        <f t="shared" si="3"/>
        <v>4.0911574801992785</v>
      </c>
      <c r="Q13" s="3">
        <f>AVERAGE('4C'!$K156:$K186) + Calibration!$C$11</f>
        <v>394.87629285547791</v>
      </c>
      <c r="R13" s="3">
        <f>'4C'!L186</f>
        <v>1319.7708334452896</v>
      </c>
      <c r="S13" s="3">
        <f>'4C'!M186</f>
        <v>608.81435815558018</v>
      </c>
      <c r="T13" s="3">
        <f t="shared" si="4"/>
        <v>5.2380193671192803</v>
      </c>
    </row>
    <row r="14" spans="1:20" x14ac:dyDescent="0.25">
      <c r="A14" s="3">
        <f t="shared" si="0"/>
        <v>3.4166666666666683</v>
      </c>
      <c r="B14" s="3">
        <f>AVERAGE('1C'!$J13:$J43) + Calibration!$C$11</f>
        <v>405.69162917976251</v>
      </c>
      <c r="C14" s="2">
        <f>'1C'!K43</f>
        <v>703.86886095999091</v>
      </c>
      <c r="D14" s="2">
        <f>'1C'!L43</f>
        <v>616.78775604192265</v>
      </c>
      <c r="E14" s="3">
        <f t="shared" si="1"/>
        <v>1.6886877869371388</v>
      </c>
      <c r="G14" s="3">
        <f>AVERAGE('2C'!$J13:$J43) + Calibration!$C$11</f>
        <v>404.31210389751988</v>
      </c>
      <c r="H14" s="3">
        <f>'2C'!K43</f>
        <v>805.69511551097582</v>
      </c>
      <c r="I14" s="3">
        <f>'2C'!L43</f>
        <v>613.70523630906382</v>
      </c>
      <c r="J14" s="3">
        <f t="shared" si="2"/>
        <v>2.2731802342818423</v>
      </c>
      <c r="L14" s="3">
        <f>AVERAGE('3C'!$J13:$J43) + Calibration!$C$11</f>
        <v>398.44458999200623</v>
      </c>
      <c r="M14" s="3">
        <f>'3C'!K43</f>
        <v>1232.4968933435084</v>
      </c>
      <c r="N14" s="3">
        <f>'3C'!L43</f>
        <v>594.14162916515443</v>
      </c>
      <c r="O14" s="3">
        <f t="shared" si="3"/>
        <v>4.723546227615973</v>
      </c>
      <c r="Q14" s="3">
        <f>AVERAGE('4C'!$K157:$K187) + Calibration!$C$11</f>
        <v>394.90842218663192</v>
      </c>
      <c r="R14" s="3">
        <f>'4C'!L187</f>
        <v>1251.3908923635622</v>
      </c>
      <c r="S14" s="3">
        <f>'4C'!M187</f>
        <v>604.58104283778414</v>
      </c>
      <c r="T14" s="3">
        <f t="shared" si="4"/>
        <v>4.8505765462989929</v>
      </c>
    </row>
    <row r="15" spans="1:20" x14ac:dyDescent="0.25">
      <c r="A15" s="3">
        <f t="shared" si="0"/>
        <v>3.5000000000000018</v>
      </c>
      <c r="B15" s="3">
        <f>AVERAGE('1C'!$J14:$J44) + Calibration!$C$11</f>
        <v>405.82215214027013</v>
      </c>
      <c r="C15" s="2">
        <f>'1C'!K44</f>
        <v>675.88976763212099</v>
      </c>
      <c r="D15" s="2">
        <f>'1C'!L44</f>
        <v>621.02102203973186</v>
      </c>
      <c r="E15" s="3">
        <f t="shared" si="1"/>
        <v>1.5294926484006761</v>
      </c>
      <c r="G15" s="3">
        <f>AVERAGE('2C'!$J14:$J44) + Calibration!$C$11</f>
        <v>404.37836960135144</v>
      </c>
      <c r="H15" s="3">
        <f>'2C'!K44</f>
        <v>890.79818719742764</v>
      </c>
      <c r="I15" s="3">
        <f>'2C'!L44</f>
        <v>612.14342439308246</v>
      </c>
      <c r="J15" s="3">
        <f t="shared" si="2"/>
        <v>2.7547750725115927</v>
      </c>
      <c r="L15" s="3">
        <f>AVERAGE('3C'!$J14:$J44) + Calibration!$C$11</f>
        <v>398.37832428817467</v>
      </c>
      <c r="M15" s="3">
        <f>'3C'!K44</f>
        <v>876.88903018855228</v>
      </c>
      <c r="N15" s="3">
        <f>'3C'!L44</f>
        <v>596.36105323681022</v>
      </c>
      <c r="O15" s="3">
        <f t="shared" si="3"/>
        <v>2.7099828519711191</v>
      </c>
      <c r="Q15" s="3">
        <f>AVERAGE('4C'!$K158:$K188) + Calibration!$C$11</f>
        <v>394.72368119315684</v>
      </c>
      <c r="R15" s="3">
        <f>'4C'!L188</f>
        <v>1509.9563115562732</v>
      </c>
      <c r="S15" s="3">
        <f>'4C'!M188</f>
        <v>591.71676679795803</v>
      </c>
      <c r="T15" s="3">
        <f t="shared" si="4"/>
        <v>6.3159742655202029</v>
      </c>
    </row>
    <row r="16" spans="1:20" x14ac:dyDescent="0.25">
      <c r="A16" s="3">
        <f t="shared" si="0"/>
        <v>3.5833333333333353</v>
      </c>
      <c r="B16" s="3">
        <f>AVERAGE('1C'!$J15:$J45) + Calibration!$C$11</f>
        <v>405.80006363926123</v>
      </c>
      <c r="C16" s="2">
        <f>'1C'!K45</f>
        <v>651.32765372773986</v>
      </c>
      <c r="D16" s="2">
        <f>'1C'!L45</f>
        <v>617.44531887761025</v>
      </c>
      <c r="E16" s="3">
        <f t="shared" si="1"/>
        <v>1.3905134213738939</v>
      </c>
      <c r="G16" s="3">
        <f>AVERAGE('2C'!$J15:$J45) + Calibration!$C$11</f>
        <v>404.36832997603375</v>
      </c>
      <c r="H16" s="3">
        <f>'2C'!K45</f>
        <v>834.79974842936826</v>
      </c>
      <c r="I16" s="3">
        <f>'2C'!L45</f>
        <v>613.00652005428549</v>
      </c>
      <c r="J16" s="3">
        <f t="shared" si="2"/>
        <v>2.4376920904273152</v>
      </c>
      <c r="L16" s="3">
        <f>AVERAGE('3C'!$J15:$J45) + Calibration!$C$11</f>
        <v>398.21567179570849</v>
      </c>
      <c r="M16" s="3">
        <f>'3C'!K45</f>
        <v>1280.0533992640649</v>
      </c>
      <c r="N16" s="3">
        <f>'3C'!L45</f>
        <v>594.59375370530131</v>
      </c>
      <c r="O16" s="3">
        <f t="shared" si="3"/>
        <v>4.9941727325907701</v>
      </c>
      <c r="Q16" s="3">
        <f>AVERAGE('4C'!$K159:$K189) + Calibration!$C$11</f>
        <v>394.71163332148825</v>
      </c>
      <c r="R16" s="3">
        <f>'4C'!L189</f>
        <v>1465.2540393838556</v>
      </c>
      <c r="S16" s="3">
        <f>'4C'!M189</f>
        <v>585.05854390297759</v>
      </c>
      <c r="T16" s="3">
        <f t="shared" si="4"/>
        <v>6.0628770202289193</v>
      </c>
    </row>
    <row r="17" spans="1:20" x14ac:dyDescent="0.25">
      <c r="A17" s="3">
        <f t="shared" si="0"/>
        <v>3.6666666666666687</v>
      </c>
      <c r="B17" s="3">
        <f>AVERAGE('1C'!$J16:$J46) + Calibration!$C$11</f>
        <v>405.53901751744138</v>
      </c>
      <c r="C17" s="2">
        <f>'1C'!K46</f>
        <v>698.0398702858987</v>
      </c>
      <c r="D17" s="2">
        <f>'1C'!L46</f>
        <v>617.23983537208153</v>
      </c>
      <c r="E17" s="3">
        <f t="shared" si="1"/>
        <v>1.6565403561827035</v>
      </c>
      <c r="G17" s="3">
        <f>AVERAGE('2C'!$J16:$J46) + Calibration!$C$11</f>
        <v>404.23780681472158</v>
      </c>
      <c r="H17" s="3">
        <f>'2C'!K46</f>
        <v>798.09727906657872</v>
      </c>
      <c r="I17" s="3">
        <f>'2C'!L46</f>
        <v>612.80103243875794</v>
      </c>
      <c r="J17" s="3">
        <f t="shared" si="2"/>
        <v>2.2305716522696621</v>
      </c>
      <c r="L17" s="3">
        <f>AVERAGE('3C'!$J16:$J46) + Calibration!$C$11</f>
        <v>398.23776029671751</v>
      </c>
      <c r="M17" s="3">
        <f>'3C'!K46</f>
        <v>1603.7426518847944</v>
      </c>
      <c r="N17" s="3">
        <f>'3C'!L46</f>
        <v>597.71733232727604</v>
      </c>
      <c r="O17" s="3">
        <f t="shared" si="3"/>
        <v>6.8272194203553216</v>
      </c>
      <c r="Q17" s="3">
        <f>AVERAGE('4C'!$K160:$K190) + Calibration!$C$11</f>
        <v>394.65741669415252</v>
      </c>
      <c r="R17" s="3">
        <f>'4C'!L190</f>
        <v>1436.7926121456144</v>
      </c>
      <c r="S17" s="3">
        <f>'4C'!M190</f>
        <v>593.48406632946694</v>
      </c>
      <c r="T17" s="3">
        <f t="shared" si="4"/>
        <v>5.9019964951358963</v>
      </c>
    </row>
    <row r="18" spans="1:20" x14ac:dyDescent="0.25">
      <c r="A18" s="3">
        <f t="shared" si="0"/>
        <v>3.7500000000000022</v>
      </c>
      <c r="B18" s="3">
        <f>AVERAGE('1C'!$J17:$J47) + Calibration!$C$11</f>
        <v>405.43058305794267</v>
      </c>
      <c r="C18" s="2">
        <f>'1C'!K47</f>
        <v>697.79867921080154</v>
      </c>
      <c r="D18" s="2">
        <f>'1C'!L47</f>
        <v>620.36346331404309</v>
      </c>
      <c r="E18" s="3">
        <f t="shared" si="1"/>
        <v>1.6557885064386511</v>
      </c>
      <c r="G18" s="3">
        <f>AVERAGE('2C'!$J17:$J47) + Calibration!$C$11</f>
        <v>404.25788686857521</v>
      </c>
      <c r="H18" s="3">
        <f>'2C'!K47</f>
        <v>803.52434357529251</v>
      </c>
      <c r="I18" s="3">
        <f>'2C'!L47</f>
        <v>613.25316108890377</v>
      </c>
      <c r="J18" s="3">
        <f t="shared" si="2"/>
        <v>2.261193402155016</v>
      </c>
      <c r="L18" s="3">
        <f>AVERAGE('3C'!$J17:$J47) + Calibration!$C$11</f>
        <v>398.30201775419818</v>
      </c>
      <c r="M18" s="3">
        <f>'3C'!K47</f>
        <v>1155.2328009367277</v>
      </c>
      <c r="N18" s="3">
        <f>'3C'!L47</f>
        <v>591.51123397244248</v>
      </c>
      <c r="O18" s="3">
        <f t="shared" si="3"/>
        <v>4.2867785762368777</v>
      </c>
      <c r="Q18" s="3">
        <f>AVERAGE('4C'!$K161:$K191) + Calibration!$C$11</f>
        <v>394.67950519516154</v>
      </c>
      <c r="R18" s="3">
        <f>'4C'!L191</f>
        <v>1306.1028192716883</v>
      </c>
      <c r="S18" s="3">
        <f>'4C'!M191</f>
        <v>597.4707406126447</v>
      </c>
      <c r="T18" s="3">
        <f t="shared" si="4"/>
        <v>5.1617268361563031</v>
      </c>
    </row>
    <row r="19" spans="1:20" x14ac:dyDescent="0.25">
      <c r="A19" s="3">
        <f t="shared" si="0"/>
        <v>3.8333333333333357</v>
      </c>
      <c r="B19" s="3">
        <f>AVERAGE('1C'!$J18:$J48) + Calibration!$C$11</f>
        <v>405.4526717597563</v>
      </c>
      <c r="C19" s="2">
        <f>'1C'!K48</f>
        <v>698.68307998603507</v>
      </c>
      <c r="D19" s="2">
        <f>'1C'!L48</f>
        <v>621.02102203973186</v>
      </c>
      <c r="E19" s="3">
        <f t="shared" si="1"/>
        <v>1.6606720981811149</v>
      </c>
      <c r="G19" s="3">
        <f>AVERAGE('2C'!$J18:$J48) + Calibration!$C$11</f>
        <v>404.35427345640534</v>
      </c>
      <c r="H19" s="3">
        <f>'2C'!K48</f>
        <v>779.20337652617093</v>
      </c>
      <c r="I19" s="3">
        <f>'2C'!L48</f>
        <v>613.91071981459243</v>
      </c>
      <c r="J19" s="3">
        <f t="shared" si="2"/>
        <v>2.1229089106468364</v>
      </c>
      <c r="L19" s="3">
        <f>AVERAGE('3C'!$J18:$J48) + Calibration!$C$11</f>
        <v>398.37832428817472</v>
      </c>
      <c r="M19" s="3">
        <f>'3C'!K48</f>
        <v>1040.1808029495</v>
      </c>
      <c r="N19" s="3">
        <f>'3C'!L48</f>
        <v>589.49734272630224</v>
      </c>
      <c r="O19" s="3">
        <f t="shared" si="3"/>
        <v>3.6347644683353346</v>
      </c>
      <c r="Q19" s="3">
        <f>AVERAGE('4C'!$K162:$K192) + Calibration!$C$11</f>
        <v>394.76585115365117</v>
      </c>
      <c r="R19" s="3">
        <f>'4C'!L192</f>
        <v>1318.2431747300966</v>
      </c>
      <c r="S19" s="3">
        <f>'4C'!M192</f>
        <v>590.401546596608</v>
      </c>
      <c r="T19" s="3">
        <f t="shared" si="4"/>
        <v>5.2299931437633838</v>
      </c>
    </row>
    <row r="20" spans="1:20" x14ac:dyDescent="0.25">
      <c r="A20" s="3">
        <f t="shared" si="0"/>
        <v>3.9166666666666692</v>
      </c>
      <c r="B20" s="3">
        <f>AVERAGE('1C'!$J19:$J49) + Calibration!$C$11</f>
        <v>405.42054363342959</v>
      </c>
      <c r="C20" s="2">
        <f>'1C'!K49</f>
        <v>694.34149591481616</v>
      </c>
      <c r="D20" s="2">
        <f>'1C'!L49</f>
        <v>626.77504517440536</v>
      </c>
      <c r="E20" s="3">
        <f t="shared" si="1"/>
        <v>1.6362660575889652</v>
      </c>
      <c r="G20" s="3">
        <f>AVERAGE('2C'!$J19:$J49) + Calibration!$C$11</f>
        <v>404.45065883940811</v>
      </c>
      <c r="H20" s="3">
        <f>'2C'!K49</f>
        <v>754.0383090539583</v>
      </c>
      <c r="I20" s="3">
        <f>'2C'!L49</f>
        <v>611.69134506292357</v>
      </c>
      <c r="J20" s="3">
        <f t="shared" si="2"/>
        <v>1.979843973521348</v>
      </c>
      <c r="L20" s="3">
        <f>AVERAGE('3C'!$J19:$J49) + Calibration!$C$11</f>
        <v>398.5831441306762</v>
      </c>
      <c r="M20" s="3">
        <f>'3C'!K49</f>
        <v>929.67142447591527</v>
      </c>
      <c r="N20" s="3">
        <f>'3C'!L49</f>
        <v>591.71676679795803</v>
      </c>
      <c r="O20" s="3">
        <f t="shared" si="3"/>
        <v>3.0077490740992272</v>
      </c>
      <c r="Q20" s="3">
        <f>AVERAGE('4C'!$K163:$K193) + Calibration!$C$11</f>
        <v>394.73372202330165</v>
      </c>
      <c r="R20" s="3">
        <f>'4C'!L193</f>
        <v>1462.3999021153627</v>
      </c>
      <c r="S20" s="3">
        <f>'4C'!M193</f>
        <v>596.81312845697028</v>
      </c>
      <c r="T20" s="3">
        <f t="shared" si="4"/>
        <v>6.0465878903059895</v>
      </c>
    </row>
    <row r="21" spans="1:20" x14ac:dyDescent="0.25">
      <c r="A21" s="3">
        <f t="shared" si="0"/>
        <v>4.0000000000000027</v>
      </c>
      <c r="B21" s="3">
        <f>AVERAGE('1C'!$J20:$J50) + Calibration!$C$11</f>
        <v>405.19162684276381</v>
      </c>
      <c r="C21" s="2">
        <f>'1C'!K50</f>
        <v>666.32219469446443</v>
      </c>
      <c r="D21" s="2">
        <f>'1C'!L50</f>
        <v>626.56956166887676</v>
      </c>
      <c r="E21" s="3">
        <f t="shared" si="1"/>
        <v>1.4788788469675722</v>
      </c>
      <c r="G21" s="3">
        <f>AVERAGE('2C'!$J20:$J50) + Calibration!$C$11</f>
        <v>404.55909329890682</v>
      </c>
      <c r="H21" s="3">
        <f>'2C'!K50</f>
        <v>795.28330145074437</v>
      </c>
      <c r="I21" s="3">
        <f>'2C'!L50</f>
        <v>613.70523630906382</v>
      </c>
      <c r="J21" s="3">
        <f t="shared" si="2"/>
        <v>2.212815493749726</v>
      </c>
      <c r="L21" s="3">
        <f>AVERAGE('3C'!$J20:$J50) + Calibration!$C$11</f>
        <v>398.74579662314238</v>
      </c>
      <c r="M21" s="3">
        <f>'3C'!K50</f>
        <v>886.25556768378522</v>
      </c>
      <c r="N21" s="3">
        <f>'3C'!L50</f>
        <v>591.71676679795803</v>
      </c>
      <c r="O21" s="3">
        <f t="shared" si="3"/>
        <v>2.7609478815250594</v>
      </c>
      <c r="Q21" s="3">
        <f>AVERAGE('4C'!$K164:$K194) + Calibration!$C$11</f>
        <v>394.63733664029894</v>
      </c>
      <c r="R21" s="3">
        <f>'4C'!L194</f>
        <v>1435.7071799479424</v>
      </c>
      <c r="S21" s="3">
        <f>'4C'!M194</f>
        <v>598.37494448295047</v>
      </c>
      <c r="T21" s="3">
        <f t="shared" si="4"/>
        <v>5.8959630124876332</v>
      </c>
    </row>
    <row r="22" spans="1:20" x14ac:dyDescent="0.25">
      <c r="A22" s="3">
        <f t="shared" si="0"/>
        <v>4.0833333333333357</v>
      </c>
      <c r="B22" s="3">
        <f>AVERAGE('1C'!$J21:$J51) + Calibration!$C$11</f>
        <v>405.19162684276387</v>
      </c>
      <c r="C22" s="2">
        <f>'1C'!K51</f>
        <v>645.90068569867196</v>
      </c>
      <c r="D22" s="2">
        <f>'1C'!L51</f>
        <v>620.77443032510041</v>
      </c>
      <c r="E22" s="3">
        <f t="shared" si="1"/>
        <v>1.3632242994149968</v>
      </c>
      <c r="G22" s="3">
        <f>AVERAGE('2C'!$J21:$J51) + Calibration!$C$11</f>
        <v>404.62335075638737</v>
      </c>
      <c r="H22" s="3">
        <f>'2C'!K51</f>
        <v>780.28880872384286</v>
      </c>
      <c r="I22" s="3">
        <f>'2C'!L51</f>
        <v>614.1162567501068</v>
      </c>
      <c r="J22" s="3">
        <f t="shared" si="2"/>
        <v>2.1275322299301522</v>
      </c>
      <c r="L22" s="3">
        <f>AVERAGE('3C'!$J21:$J51) + Calibration!$C$11</f>
        <v>398.75784449481097</v>
      </c>
      <c r="M22" s="3">
        <f>'3C'!K51</f>
        <v>955.7209409631846</v>
      </c>
      <c r="N22" s="3">
        <f>'3C'!L51</f>
        <v>590.60703010213672</v>
      </c>
      <c r="O22" s="3">
        <f t="shared" si="3"/>
        <v>3.1542877139393957</v>
      </c>
      <c r="Q22" s="3">
        <f>AVERAGE('4C'!$K165:$K195) + Calibration!$C$11</f>
        <v>394.79998772713327</v>
      </c>
      <c r="R22" s="3">
        <f>'4C'!L195</f>
        <v>1995.3695266100697</v>
      </c>
      <c r="S22" s="3">
        <f>'4C'!M195</f>
        <v>592.82645417379251</v>
      </c>
      <c r="T22" s="3">
        <f t="shared" si="4"/>
        <v>9.0646164239909766</v>
      </c>
    </row>
    <row r="23" spans="1:20" x14ac:dyDescent="0.25">
      <c r="A23" s="3">
        <f t="shared" si="0"/>
        <v>4.1666666666666687</v>
      </c>
      <c r="B23" s="3">
        <f>AVERAGE('1C'!$J22:$J52) + Calibration!$C$11</f>
        <v>405.08319238326527</v>
      </c>
      <c r="C23" s="2">
        <f>'1C'!K52</f>
        <v>652.21205450297339</v>
      </c>
      <c r="D23" s="2">
        <f>'1C'!L52</f>
        <v>621.67863419540618</v>
      </c>
      <c r="E23" s="3">
        <f t="shared" si="1"/>
        <v>1.3995820162714891</v>
      </c>
      <c r="G23" s="3">
        <f>AVERAGE('2C'!$J22:$J52) + Calibration!$C$11</f>
        <v>404.51491629688877</v>
      </c>
      <c r="H23" s="3">
        <f>'2C'!K52</f>
        <v>782.45957663954084</v>
      </c>
      <c r="I23" s="3">
        <f>'2C'!L52</f>
        <v>611.89682856845218</v>
      </c>
      <c r="J23" s="3">
        <f t="shared" si="2"/>
        <v>2.1404401947401195</v>
      </c>
      <c r="L23" s="3">
        <f>AVERAGE('3C'!$J22:$J52) + Calibration!$C$11</f>
        <v>398.88836765612314</v>
      </c>
      <c r="M23" s="3">
        <f>'3C'!K52</f>
        <v>989.12705055994547</v>
      </c>
      <c r="N23" s="3">
        <f>'3C'!L52</f>
        <v>588.38765535046775</v>
      </c>
      <c r="O23" s="3">
        <f t="shared" si="3"/>
        <v>3.3427396493243542</v>
      </c>
      <c r="Q23" s="3">
        <f>AVERAGE('4C'!$K166:$K196) + Calibration!$C$11</f>
        <v>395.01685664613058</v>
      </c>
      <c r="R23" s="3">
        <f>'4C'!L196</f>
        <v>1693.6294859201632</v>
      </c>
      <c r="S23" s="3">
        <f>'4C'!M196</f>
        <v>586.82584343448639</v>
      </c>
      <c r="T23" s="3">
        <f t="shared" si="4"/>
        <v>7.3545229255924571</v>
      </c>
    </row>
    <row r="24" spans="1:20" x14ac:dyDescent="0.25">
      <c r="A24" s="3">
        <f t="shared" si="0"/>
        <v>4.2500000000000018</v>
      </c>
      <c r="B24" s="3">
        <f>AVERAGE('1C'!$J23:$J53) + Calibration!$C$11</f>
        <v>404.87636288878116</v>
      </c>
      <c r="C24" s="2">
        <f>'1C'!K53</f>
        <v>648.75486718700279</v>
      </c>
      <c r="D24" s="2">
        <f>'1C'!L53</f>
        <v>622.33624635108072</v>
      </c>
      <c r="E24" s="3">
        <f t="shared" si="1"/>
        <v>1.3811740395002601</v>
      </c>
      <c r="G24" s="3">
        <f>AVERAGE('2C'!$J23:$J53) + Calibration!$C$11</f>
        <v>404.41852970905865</v>
      </c>
      <c r="H24" s="3">
        <f>'2C'!K53</f>
        <v>837.17160002731293</v>
      </c>
      <c r="I24" s="3">
        <f>'2C'!L53</f>
        <v>610.37612486157354</v>
      </c>
      <c r="J24" s="3">
        <f t="shared" si="2"/>
        <v>2.4508404623751083</v>
      </c>
      <c r="L24" s="3">
        <f>AVERAGE('3C'!$J23:$J53) + Calibration!$C$11</f>
        <v>399.01688237027992</v>
      </c>
      <c r="M24" s="3">
        <f>'3C'!K53</f>
        <v>1051.8790323900191</v>
      </c>
      <c r="N24" s="3">
        <f>'3C'!L53</f>
        <v>591.51123397244248</v>
      </c>
      <c r="O24" s="3">
        <f t="shared" si="3"/>
        <v>3.6973994718162757</v>
      </c>
      <c r="Q24" s="3">
        <f>AVERAGE('4C'!$K167:$K197) + Calibration!$C$11</f>
        <v>395.11525027548419</v>
      </c>
      <c r="R24" s="3">
        <f>'4C'!L197</f>
        <v>1801.2846346655945</v>
      </c>
      <c r="S24" s="3">
        <f>'4C'!M197</f>
        <v>585.51066844312447</v>
      </c>
      <c r="T24" s="3">
        <f t="shared" si="4"/>
        <v>7.9636565528741636</v>
      </c>
    </row>
    <row r="25" spans="1:20" x14ac:dyDescent="0.25">
      <c r="A25" s="3">
        <f t="shared" si="0"/>
        <v>4.3333333333333348</v>
      </c>
      <c r="B25" s="3">
        <f>AVERAGE('1C'!$J24:$J54) + Calibration!$C$11</f>
        <v>404.74583972746893</v>
      </c>
      <c r="C25" s="2">
        <f>'1C'!K54</f>
        <v>634.64472699551186</v>
      </c>
      <c r="D25" s="2">
        <f>'1C'!L54</f>
        <v>617.69195991222841</v>
      </c>
      <c r="E25" s="3">
        <f t="shared" si="1"/>
        <v>1.3020023052803888</v>
      </c>
      <c r="G25" s="3">
        <f>AVERAGE('2C'!$J24:$J54) + Calibration!$C$11</f>
        <v>404.44061821006756</v>
      </c>
      <c r="H25" s="3">
        <f>'2C'!K54</f>
        <v>801.15249599733306</v>
      </c>
      <c r="I25" s="3">
        <f>'2C'!L54</f>
        <v>611.48586155739486</v>
      </c>
      <c r="J25" s="3">
        <f t="shared" si="2"/>
        <v>2.246725878272358</v>
      </c>
      <c r="L25" s="3">
        <f>AVERAGE('3C'!$J24:$J54) + Calibration!$C$11</f>
        <v>399.25583979028625</v>
      </c>
      <c r="M25" s="3">
        <f>'3C'!K54</f>
        <v>1247.4914825500559</v>
      </c>
      <c r="N25" s="3">
        <f>'3C'!L54</f>
        <v>591.05915875228243</v>
      </c>
      <c r="O25" s="3">
        <f t="shared" si="3"/>
        <v>4.8038717169020861</v>
      </c>
      <c r="Q25" s="3">
        <f>AVERAGE('4C'!$K168:$K198) + Calibration!$C$11</f>
        <v>395.11525027548413</v>
      </c>
      <c r="R25" s="3">
        <f>'4C'!L198</f>
        <v>1796.0989019314613</v>
      </c>
      <c r="S25" s="3">
        <f>'4C'!M198</f>
        <v>585.71615194865308</v>
      </c>
      <c r="T25" s="3">
        <f t="shared" si="4"/>
        <v>7.9342878331963815</v>
      </c>
    </row>
    <row r="26" spans="1:20" x14ac:dyDescent="0.25">
      <c r="A26" s="3">
        <f t="shared" si="0"/>
        <v>4.4166666666666679</v>
      </c>
      <c r="B26" s="3">
        <f>AVERAGE('1C'!$J25:$J55) + Calibration!$C$11</f>
        <v>404.74583972746888</v>
      </c>
      <c r="C26" s="2">
        <f>'1C'!K55</f>
        <v>646.14187677376924</v>
      </c>
      <c r="D26" s="2">
        <f>'1C'!L55</f>
        <v>606.80041758945299</v>
      </c>
      <c r="E26" s="3">
        <f t="shared" si="1"/>
        <v>1.3671149106232416</v>
      </c>
      <c r="G26" s="3">
        <f>AVERAGE('2C'!$J25:$J55) + Calibration!$C$11</f>
        <v>404.48278696573476</v>
      </c>
      <c r="H26" s="3">
        <f>'2C'!K55</f>
        <v>843.04079055391651</v>
      </c>
      <c r="I26" s="3">
        <f>'2C'!L55</f>
        <v>611.89682856845218</v>
      </c>
      <c r="J26" s="3">
        <f t="shared" si="2"/>
        <v>2.4837159433713794</v>
      </c>
      <c r="L26" s="3">
        <f>AVERAGE('3C'!$J25:$J55) + Calibration!$C$11</f>
        <v>399.37632212145343</v>
      </c>
      <c r="M26" s="3">
        <f>'3C'!K55</f>
        <v>1412.4716450964927</v>
      </c>
      <c r="N26" s="3">
        <f>'3C'!L55</f>
        <v>590.60703010213672</v>
      </c>
      <c r="O26" s="3">
        <f t="shared" si="3"/>
        <v>5.7375329722426018</v>
      </c>
      <c r="Q26" s="3">
        <f>AVERAGE('4C'!$K169:$K199) + Calibration!$C$11</f>
        <v>395.34416827097726</v>
      </c>
      <c r="R26" s="3">
        <f>'4C'!L199</f>
        <v>1306.5450417692239</v>
      </c>
      <c r="S26" s="3">
        <f>'4C'!M199</f>
        <v>586.37376410432751</v>
      </c>
      <c r="T26" s="3">
        <f t="shared" si="4"/>
        <v>5.1604670730093369</v>
      </c>
    </row>
    <row r="27" spans="1:20" x14ac:dyDescent="0.25">
      <c r="A27" s="3">
        <f t="shared" si="0"/>
        <v>4.5000000000000009</v>
      </c>
      <c r="B27" s="3">
        <f>AVERAGE('1C'!$J26:$J56) + Calibration!$C$11</f>
        <v>404.69162310013326</v>
      </c>
      <c r="C27" s="2">
        <f>'1C'!K56</f>
        <v>658.08124904956219</v>
      </c>
      <c r="D27" s="2">
        <f>'1C'!L56</f>
        <v>619.25372250822284</v>
      </c>
      <c r="E27" s="3">
        <f t="shared" si="1"/>
        <v>1.4350390340760537</v>
      </c>
      <c r="G27" s="3">
        <f>AVERAGE('2C'!$J26:$J56) + Calibration!$C$11</f>
        <v>404.46069826392119</v>
      </c>
      <c r="H27" s="3">
        <f>'2C'!K56</f>
        <v>825.67445024905555</v>
      </c>
      <c r="I27" s="3">
        <f>'2C'!L56</f>
        <v>611.03373290724903</v>
      </c>
      <c r="J27" s="3">
        <f t="shared" si="2"/>
        <v>2.3854890409323009</v>
      </c>
      <c r="L27" s="3">
        <f>AVERAGE('3C'!$J26:$J56) + Calibration!$C$11</f>
        <v>399.59319104045073</v>
      </c>
      <c r="M27" s="3">
        <f>'3C'!K56</f>
        <v>1177.3829035905055</v>
      </c>
      <c r="N27" s="3">
        <f>'3C'!L56</f>
        <v>589.04526750614218</v>
      </c>
      <c r="O27" s="3">
        <f t="shared" si="3"/>
        <v>4.4049103969034755</v>
      </c>
      <c r="Q27" s="3">
        <f>AVERAGE('4C'!$K170:$K200) + Calibration!$C$11</f>
        <v>395.4967799332984</v>
      </c>
      <c r="R27" s="3">
        <f>'4C'!L200</f>
        <v>1288.0933617263518</v>
      </c>
      <c r="S27" s="3">
        <f>'4C'!M200</f>
        <v>585.51066844312447</v>
      </c>
      <c r="T27" s="3">
        <f t="shared" si="4"/>
        <v>5.0551040981114701</v>
      </c>
    </row>
    <row r="28" spans="1:20" x14ac:dyDescent="0.25">
      <c r="A28" s="3">
        <f t="shared" si="0"/>
        <v>4.5833333333333339</v>
      </c>
      <c r="B28" s="3">
        <f>AVERAGE('1C'!$J27:$J57) + Calibration!$C$11</f>
        <v>404.53901143781212</v>
      </c>
      <c r="C28" s="2">
        <f>'1C'!K57</f>
        <v>637.21751353624893</v>
      </c>
      <c r="D28" s="2">
        <f>'1C'!L57</f>
        <v>616.13014799624705</v>
      </c>
      <c r="E28" s="3">
        <f t="shared" si="1"/>
        <v>1.31774429063739</v>
      </c>
      <c r="G28" s="3">
        <f>AVERAGE('2C'!$J27:$J57) + Calibration!$C$11</f>
        <v>404.33017510260902</v>
      </c>
      <c r="H28" s="3">
        <f>'2C'!K57</f>
        <v>843.92514308932698</v>
      </c>
      <c r="I28" s="3">
        <f>'2C'!L57</f>
        <v>610.7871411926177</v>
      </c>
      <c r="J28" s="3">
        <f t="shared" si="2"/>
        <v>2.489588655733896</v>
      </c>
      <c r="L28" s="3">
        <f>AVERAGE('3C'!$J27:$J57) + Calibration!$C$11</f>
        <v>399.66949616879532</v>
      </c>
      <c r="M28" s="3">
        <f>'3C'!K57</f>
        <v>1092.4808150866688</v>
      </c>
      <c r="N28" s="3">
        <f>'3C'!L57</f>
        <v>589.49734272630224</v>
      </c>
      <c r="O28" s="3">
        <f t="shared" si="3"/>
        <v>3.9236463693872179</v>
      </c>
      <c r="Q28" s="3">
        <f>AVERAGE('4C'!$K171:$K201) + Calibration!$C$11</f>
        <v>395.57107802011961</v>
      </c>
      <c r="R28" s="3">
        <f>'4C'!L201</f>
        <v>1155.8760106368641</v>
      </c>
      <c r="S28" s="3">
        <f>'4C'!M201</f>
        <v>584.60646457281871</v>
      </c>
      <c r="T28" s="3">
        <f t="shared" si="4"/>
        <v>4.3058876306299352</v>
      </c>
    </row>
    <row r="29" spans="1:20" x14ac:dyDescent="0.25">
      <c r="A29" s="3">
        <f t="shared" si="0"/>
        <v>4.666666666666667</v>
      </c>
      <c r="B29" s="3">
        <f>AVERAGE('1C'!$J28:$J58) + Calibration!$C$11</f>
        <v>404.442624849982</v>
      </c>
      <c r="C29" s="2">
        <f>'1C'!K58</f>
        <v>603.811452179311</v>
      </c>
      <c r="D29" s="2">
        <f>'1C'!L58</f>
        <v>617.03434775655398</v>
      </c>
      <c r="E29" s="3">
        <f t="shared" si="1"/>
        <v>1.1290993004293539</v>
      </c>
      <c r="G29" s="3">
        <f>AVERAGE('2C'!$J28:$J58) + Calibration!$C$11</f>
        <v>404.04704027897566</v>
      </c>
      <c r="H29" s="3">
        <f>'2C'!K58</f>
        <v>845.41254567221517</v>
      </c>
      <c r="I29" s="3">
        <f>'2C'!L58</f>
        <v>603.9234306821096</v>
      </c>
      <c r="J29" s="3">
        <f t="shared" si="2"/>
        <v>2.4996158629651712</v>
      </c>
      <c r="L29" s="3">
        <f>AVERAGE('3C'!$J28:$J58) + Calibration!$C$11</f>
        <v>399.84419653293003</v>
      </c>
      <c r="M29" s="3">
        <f>'3C'!K58</f>
        <v>894.93873984620814</v>
      </c>
      <c r="N29" s="3">
        <f>'3C'!L58</f>
        <v>590.15495488197666</v>
      </c>
      <c r="O29" s="3">
        <f t="shared" si="3"/>
        <v>2.8039032480138233</v>
      </c>
      <c r="Q29" s="3">
        <f>AVERAGE('4C'!$K172:$K202) + Calibration!$C$11</f>
        <v>395.89638159942001</v>
      </c>
      <c r="R29" s="3">
        <f>'4C'!L202</f>
        <v>1235.3511270916474</v>
      </c>
      <c r="S29" s="3">
        <f>'4C'!M202</f>
        <v>576.18094214632924</v>
      </c>
      <c r="T29" s="3">
        <f t="shared" si="4"/>
        <v>4.7541422526988049</v>
      </c>
    </row>
    <row r="30" spans="1:20" x14ac:dyDescent="0.25">
      <c r="A30" s="3">
        <f t="shared" si="0"/>
        <v>4.75</v>
      </c>
      <c r="B30" s="3">
        <f>AVERAGE('1C'!$J29:$J59) + Calibration!$C$11</f>
        <v>404.1494506018355</v>
      </c>
      <c r="C30" s="2">
        <f>'1C'!K59</f>
        <v>618.5648020709383</v>
      </c>
      <c r="D30" s="2">
        <f>'1C'!L59</f>
        <v>617.44531887761025</v>
      </c>
      <c r="E30" s="3">
        <f t="shared" si="1"/>
        <v>1.2143133236429655</v>
      </c>
      <c r="G30" s="3">
        <f>AVERAGE('2C'!$J29:$J59) + Calibration!$C$11</f>
        <v>403.80808265816484</v>
      </c>
      <c r="H30" s="3">
        <f>'2C'!K59</f>
        <v>877.77347920360876</v>
      </c>
      <c r="I30" s="3">
        <f>'2C'!L59</f>
        <v>599.6901646843005</v>
      </c>
      <c r="J30" s="3">
        <f t="shared" si="2"/>
        <v>2.6842410864120878</v>
      </c>
      <c r="L30" s="3">
        <f>AVERAGE('3C'!$J29:$J59) + Calibration!$C$11</f>
        <v>400.01688844990929</v>
      </c>
      <c r="M30" s="3">
        <f>'3C'!K59</f>
        <v>1000.865343173477</v>
      </c>
      <c r="N30" s="3">
        <f>'3C'!L59</f>
        <v>587.48345148016199</v>
      </c>
      <c r="O30" s="3">
        <f t="shared" si="3"/>
        <v>3.4028267055600874</v>
      </c>
      <c r="Q30" s="3">
        <f>AVERAGE('4C'!$K173:$K203) + Calibration!$C$11</f>
        <v>395.91847010042909</v>
      </c>
      <c r="R30" s="3">
        <f>'4C'!L203</f>
        <v>1439.6065897614487</v>
      </c>
      <c r="S30" s="3">
        <f>'4C'!M203</f>
        <v>582.63363221579414</v>
      </c>
      <c r="T30" s="3">
        <f t="shared" si="4"/>
        <v>5.9107912784634582</v>
      </c>
    </row>
    <row r="31" spans="1:20" x14ac:dyDescent="0.25">
      <c r="A31" s="3">
        <f t="shared" si="0"/>
        <v>4.833333333333333</v>
      </c>
      <c r="B31" s="3">
        <f>AVERAGE('1C'!$J30:$J60) + Calibration!$C$11</f>
        <v>403.7056719336959</v>
      </c>
      <c r="C31" s="2">
        <f>'1C'!K60</f>
        <v>624.87617087523972</v>
      </c>
      <c r="D31" s="2">
        <f>'1C'!L60</f>
        <v>614.1162567501068</v>
      </c>
      <c r="E31" s="3">
        <f t="shared" si="1"/>
        <v>1.2525702186029342</v>
      </c>
      <c r="G31" s="3">
        <f>AVERAGE('2C'!$J30:$J60) + Calibration!$C$11</f>
        <v>403.44864270618683</v>
      </c>
      <c r="H31" s="3">
        <f>'2C'!K60</f>
        <v>866.27623294570549</v>
      </c>
      <c r="I31" s="3">
        <f>'2C'!L60</f>
        <v>609.67745381678333</v>
      </c>
      <c r="J31" s="3">
        <f t="shared" si="2"/>
        <v>2.6211635758664467</v>
      </c>
      <c r="L31" s="3">
        <f>AVERAGE('3C'!$J30:$J60) + Calibration!$C$11</f>
        <v>400.05905720557644</v>
      </c>
      <c r="M31" s="3">
        <f>'3C'!K60</f>
        <v>1398.8037274025373</v>
      </c>
      <c r="N31" s="3">
        <f>'3C'!L60</f>
        <v>592.82645417379251</v>
      </c>
      <c r="O31" s="3">
        <f t="shared" si="3"/>
        <v>5.6562599255507671</v>
      </c>
      <c r="Q31" s="3">
        <f>AVERAGE('4C'!$K174:$K204) + Calibration!$C$11</f>
        <v>396.20160472325784</v>
      </c>
      <c r="R31" s="3">
        <f>'4C'!L204</f>
        <v>1828.2184996682888</v>
      </c>
      <c r="S31" s="3">
        <f>'4C'!M204</f>
        <v>580.16766574949395</v>
      </c>
      <c r="T31" s="3">
        <f t="shared" si="4"/>
        <v>8.1100405511969953</v>
      </c>
    </row>
    <row r="32" spans="1:20" x14ac:dyDescent="0.25">
      <c r="A32" s="3">
        <f t="shared" si="0"/>
        <v>4.9166666666666661</v>
      </c>
      <c r="B32" s="3">
        <f>AVERAGE('1C'!$J31:$J61) + Calibration!$C$11</f>
        <v>403.3040632260508</v>
      </c>
      <c r="C32" s="2">
        <f>'1C'!K61</f>
        <v>662.42283312078109</v>
      </c>
      <c r="D32" s="2">
        <f>'1C'!L61</f>
        <v>614.36284846473814</v>
      </c>
      <c r="E32" s="3">
        <f t="shared" si="1"/>
        <v>1.4674852921363137</v>
      </c>
      <c r="G32" s="3">
        <f>AVERAGE('2C'!$J31:$J61) + Calibration!$C$11</f>
        <v>403.07916192406378</v>
      </c>
      <c r="H32" s="3">
        <f>'2C'!K61</f>
        <v>778.56021506585762</v>
      </c>
      <c r="I32" s="3">
        <f>'2C'!L61</f>
        <v>620.36346331404309</v>
      </c>
      <c r="J32" s="3">
        <f t="shared" si="2"/>
        <v>2.1264878772976998</v>
      </c>
      <c r="L32" s="3">
        <f>AVERAGE('3C'!$J31:$J61) + Calibration!$C$11</f>
        <v>400.22170969804262</v>
      </c>
      <c r="M32" s="3">
        <f>'3C'!K61</f>
        <v>1599.6020027563679</v>
      </c>
      <c r="N32" s="3">
        <f>'3C'!L61</f>
        <v>594.59375370530131</v>
      </c>
      <c r="O32" s="3">
        <f t="shared" si="3"/>
        <v>6.7925335569333027</v>
      </c>
      <c r="Q32" s="3">
        <f>AVERAGE('4C'!$K175:$K205) + Calibration!$C$11</f>
        <v>396.51686867724072</v>
      </c>
      <c r="R32" s="3">
        <f>'4C'!L205</f>
        <v>1834.5300131920592</v>
      </c>
      <c r="S32" s="3">
        <f>'4C'!M205</f>
        <v>587.48345148016199</v>
      </c>
      <c r="T32" s="3">
        <f t="shared" si="4"/>
        <v>8.1439995270566623</v>
      </c>
    </row>
    <row r="33" spans="1:20" x14ac:dyDescent="0.25">
      <c r="A33" s="3">
        <f t="shared" si="0"/>
        <v>4.9999999999999991</v>
      </c>
      <c r="B33" s="3">
        <f>AVERAGE('1C'!$J32:$J62) + Calibration!$C$11</f>
        <v>403.08719410624889</v>
      </c>
      <c r="C33" s="2">
        <f>'1C'!K62</f>
        <v>648.95585438960347</v>
      </c>
      <c r="D33" s="2">
        <f>'1C'!L62</f>
        <v>608.5677171209619</v>
      </c>
      <c r="E33" s="3">
        <f t="shared" si="1"/>
        <v>1.3924450278521505</v>
      </c>
      <c r="G33" s="3">
        <f>AVERAGE('2C'!$J32:$J62) + Calibration!$C$11</f>
        <v>402.60325512959747</v>
      </c>
      <c r="H33" s="3">
        <f>'2C'!K62</f>
        <v>790.94176561934842</v>
      </c>
      <c r="I33" s="3">
        <f>'2C'!L62</f>
        <v>620.11682227942481</v>
      </c>
      <c r="J33" s="3">
        <f t="shared" si="2"/>
        <v>2.1993044067990648</v>
      </c>
      <c r="L33" s="3">
        <f>AVERAGE('3C'!$J32:$J62) + Calibration!$C$11</f>
        <v>400.38436198970425</v>
      </c>
      <c r="M33" s="3">
        <f>'3C'!K62</f>
        <v>1295.0478960109519</v>
      </c>
      <c r="N33" s="3">
        <f>'3C'!L62</f>
        <v>593.48406632946694</v>
      </c>
      <c r="O33" s="3">
        <f t="shared" si="3"/>
        <v>5.0668100119503467</v>
      </c>
      <c r="Q33" s="3">
        <f>AVERAGE('4C'!$K176:$K206) + Calibration!$C$11</f>
        <v>396.89639008870409</v>
      </c>
      <c r="R33" s="3">
        <f>'4C'!L206</f>
        <v>1997.7815338406879</v>
      </c>
      <c r="S33" s="3">
        <f>'4C'!M206</f>
        <v>587.27796797463327</v>
      </c>
      <c r="T33" s="3">
        <f t="shared" si="4"/>
        <v>9.0664038109241663</v>
      </c>
    </row>
    <row r="34" spans="1:20" x14ac:dyDescent="0.25">
      <c r="A34" s="3">
        <f t="shared" si="0"/>
        <v>5.0833333333333321</v>
      </c>
      <c r="B34" s="3">
        <f>AVERAGE('1C'!$J33:$J63) + Calibration!$C$11</f>
        <v>403.12936286191604</v>
      </c>
      <c r="C34" s="2">
        <f>'1C'!K63</f>
        <v>730.80277420250854</v>
      </c>
      <c r="D34" s="2">
        <f>'1C'!L63</f>
        <v>611.48586155739486</v>
      </c>
      <c r="E34" s="3">
        <f t="shared" si="1"/>
        <v>1.855735545370969</v>
      </c>
      <c r="G34" s="3">
        <f>AVERAGE('2C'!$J33:$J63) + Calibration!$C$11</f>
        <v>402.28999942196549</v>
      </c>
      <c r="H34" s="3">
        <f>'2C'!K63</f>
        <v>749.05351528260303</v>
      </c>
      <c r="I34" s="3">
        <f>'2C'!L63</f>
        <v>617.44531887761025</v>
      </c>
      <c r="J34" s="3">
        <f t="shared" si="2"/>
        <v>1.9638498576606274</v>
      </c>
      <c r="L34" s="3">
        <f>AVERAGE('3C'!$J33:$J63) + Calibration!$C$11</f>
        <v>400.36428173504601</v>
      </c>
      <c r="M34" s="3">
        <f>'3C'!K63</f>
        <v>990.45362559289174</v>
      </c>
      <c r="N34" s="3">
        <f>'3C'!L63</f>
        <v>592.62092134827697</v>
      </c>
      <c r="O34" s="3">
        <f t="shared" si="3"/>
        <v>3.3418938871528168</v>
      </c>
      <c r="Q34" s="3">
        <f>AVERAGE('4C'!$K177:$K207) + Calibration!$C$11</f>
        <v>397.38434575886174</v>
      </c>
      <c r="R34" s="3">
        <f>'4C'!L207</f>
        <v>1994.7264133895792</v>
      </c>
      <c r="S34" s="3">
        <f>'4C'!M207</f>
        <v>583.49672787699728</v>
      </c>
      <c r="T34" s="3">
        <f t="shared" si="4"/>
        <v>9.0463380623140193</v>
      </c>
    </row>
    <row r="35" spans="1:20" x14ac:dyDescent="0.25">
      <c r="A35" s="3">
        <f t="shared" si="0"/>
        <v>5.1666666666666652</v>
      </c>
      <c r="B35" s="3">
        <f>AVERAGE('1C'!$J34:$J64) + Calibration!$C$11</f>
        <v>403.20365974390984</v>
      </c>
      <c r="C35" s="2">
        <f>'1C'!K64</f>
        <v>683.24636476159787</v>
      </c>
      <c r="D35" s="2">
        <f>'1C'!L64</f>
        <v>610.7871411926177</v>
      </c>
      <c r="E35" s="3">
        <f t="shared" si="1"/>
        <v>1.5859852644039707</v>
      </c>
      <c r="G35" s="3">
        <f>AVERAGE('2C'!$J34:$J64) + Calibration!$C$11</f>
        <v>402.04100217583704</v>
      </c>
      <c r="H35" s="3">
        <f>'2C'!K64</f>
        <v>757.93767062764152</v>
      </c>
      <c r="I35" s="3">
        <f>'2C'!L64</f>
        <v>613.45864459443237</v>
      </c>
      <c r="J35" s="3">
        <f t="shared" si="2"/>
        <v>2.0155742738571814</v>
      </c>
      <c r="L35" s="3">
        <f>AVERAGE('3C'!$J34:$J64) + Calibration!$C$11</f>
        <v>400.36428173504601</v>
      </c>
      <c r="M35" s="3">
        <f>'3C'!K64</f>
        <v>1207.3318298912809</v>
      </c>
      <c r="N35" s="3">
        <f>'3C'!L64</f>
        <v>590.15495488197666</v>
      </c>
      <c r="O35" s="3">
        <f t="shared" si="3"/>
        <v>4.5701552559533845</v>
      </c>
      <c r="Q35" s="3">
        <f>AVERAGE('4C'!$K178:$K208) + Calibration!$C$11</f>
        <v>397.74177846851171</v>
      </c>
      <c r="R35" s="3">
        <f>'4C'!L208</f>
        <v>1599.6020027563679</v>
      </c>
      <c r="S35" s="3">
        <f>'4C'!M208</f>
        <v>577.94824167783815</v>
      </c>
      <c r="T35" s="3">
        <f t="shared" si="4"/>
        <v>6.8065783233789157</v>
      </c>
    </row>
    <row r="36" spans="1:20" x14ac:dyDescent="0.25">
      <c r="A36" s="3">
        <f t="shared" ref="A36:A68" si="5">1/12+A35</f>
        <v>5.2499999999999982</v>
      </c>
      <c r="B36" s="3">
        <f>AVERAGE('1C'!$J35:$J65) + Calibration!$C$11</f>
        <v>403.23578907506385</v>
      </c>
      <c r="C36" s="2">
        <f>'1C'!K65</f>
        <v>685.85935517483142</v>
      </c>
      <c r="D36" s="2">
        <f>'1C'!L65</f>
        <v>605.93732192824984</v>
      </c>
      <c r="E36" s="3">
        <f t="shared" si="1"/>
        <v>1.6006016338801665</v>
      </c>
      <c r="G36" s="3">
        <f>AVERAGE('2C'!$J35:$J65) + Calibration!$C$11</f>
        <v>401.61931321353381</v>
      </c>
      <c r="H36" s="3">
        <f>'2C'!K65</f>
        <v>766.41985960744921</v>
      </c>
      <c r="I36" s="3">
        <f>'2C'!L65</f>
        <v>620.77443032510041</v>
      </c>
      <c r="J36" s="3">
        <f t="shared" si="2"/>
        <v>2.0660002230399948</v>
      </c>
      <c r="L36" s="3">
        <f>AVERAGE('3C'!$J35:$J65) + Calibration!$C$11</f>
        <v>400.28797660670142</v>
      </c>
      <c r="M36" s="3">
        <f>'3C'!K65</f>
        <v>1140.4794510451004</v>
      </c>
      <c r="N36" s="3">
        <f>'3C'!L65</f>
        <v>588.18217184493915</v>
      </c>
      <c r="O36" s="3">
        <f t="shared" si="3"/>
        <v>4.1919776886264586</v>
      </c>
      <c r="Q36" s="3">
        <f>AVERAGE('4C'!$K179:$K209) + Calibration!$C$11</f>
        <v>398.04499334599859</v>
      </c>
      <c r="R36" s="3">
        <f>'4C'!L209</f>
        <v>1381.6383702802918</v>
      </c>
      <c r="S36" s="3">
        <f>'4C'!M209</f>
        <v>582.63363221579414</v>
      </c>
      <c r="T36" s="3">
        <f t="shared" si="4"/>
        <v>5.5704525561006815</v>
      </c>
    </row>
    <row r="37" spans="1:20" x14ac:dyDescent="0.25">
      <c r="A37" s="3">
        <f t="shared" si="5"/>
        <v>5.3333333333333313</v>
      </c>
      <c r="B37" s="3">
        <f>AVERAGE('1C'!$J36:$J66) + Calibration!$C$11</f>
        <v>403.53900395255079</v>
      </c>
      <c r="C37" s="2">
        <f>'1C'!K66</f>
        <v>679.14596774549091</v>
      </c>
      <c r="D37" s="2">
        <f>'1C'!L66</f>
        <v>606.80041758945299</v>
      </c>
      <c r="E37" s="3">
        <f t="shared" si="1"/>
        <v>1.5608640236320854</v>
      </c>
      <c r="G37" s="3">
        <f>AVERAGE('2C'!$J36:$J66) + Calibration!$C$11</f>
        <v>401.17553575022146</v>
      </c>
      <c r="H37" s="3">
        <f>'2C'!K66</f>
        <v>745.99829835184846</v>
      </c>
      <c r="I37" s="3">
        <f>'2C'!L66</f>
        <v>626.11743301873094</v>
      </c>
      <c r="J37" s="3">
        <f t="shared" si="2"/>
        <v>1.9528586551922744</v>
      </c>
      <c r="L37" s="3">
        <f>AVERAGE('3C'!$J36:$J66) + Calibration!$C$11</f>
        <v>400.39641106620007</v>
      </c>
      <c r="M37" s="3">
        <f>'3C'!K66</f>
        <v>1293.2790944604847</v>
      </c>
      <c r="N37" s="3">
        <f>'3C'!L66</f>
        <v>589.04526750614218</v>
      </c>
      <c r="O37" s="3">
        <f t="shared" si="3"/>
        <v>5.0567243971428137</v>
      </c>
      <c r="Q37" s="3">
        <f>AVERAGE('4C'!$K180:$K210) + Calibration!$C$11</f>
        <v>398.19760500831973</v>
      </c>
      <c r="R37" s="3">
        <f>'4C'!L210</f>
        <v>1651.9421745461955</v>
      </c>
      <c r="S37" s="3">
        <f>'4C'!M210</f>
        <v>580.82522858518155</v>
      </c>
      <c r="T37" s="3">
        <f t="shared" si="4"/>
        <v>7.1004185325519478</v>
      </c>
    </row>
    <row r="38" spans="1:20" x14ac:dyDescent="0.25">
      <c r="A38" s="3">
        <f t="shared" si="5"/>
        <v>5.4166666666666643</v>
      </c>
      <c r="B38" s="3">
        <f>AVERAGE('1C'!$J37:$J67) + Calibration!$C$11</f>
        <v>403.81008969968832</v>
      </c>
      <c r="C38" s="2">
        <f>'1C'!K67</f>
        <v>715.16502353564772</v>
      </c>
      <c r="D38" s="2">
        <f>'1C'!L67</f>
        <v>607.45802974512742</v>
      </c>
      <c r="E38" s="3">
        <f t="shared" si="1"/>
        <v>1.7633179804919941</v>
      </c>
      <c r="G38" s="3">
        <f>AVERAGE('2C'!$J37:$J67) + Calibration!$C$11</f>
        <v>400.68758108408673</v>
      </c>
      <c r="H38" s="3">
        <f>'2C'!K67</f>
        <v>747.52590882721836</v>
      </c>
      <c r="I38" s="3">
        <f>'2C'!L67</f>
        <v>640.09144575437836</v>
      </c>
      <c r="J38" s="3">
        <f t="shared" si="2"/>
        <v>1.9642735449808542</v>
      </c>
      <c r="L38" s="3">
        <f>AVERAGE('3C'!$J37:$J67) + Calibration!$C$11</f>
        <v>400.54902272852115</v>
      </c>
      <c r="M38" s="3">
        <f>'3C'!K67</f>
        <v>1996.8970848256311</v>
      </c>
      <c r="N38" s="3">
        <f>'3C'!L67</f>
        <v>589.94946726644912</v>
      </c>
      <c r="O38" s="3">
        <f t="shared" si="3"/>
        <v>9.0407086418692426</v>
      </c>
      <c r="Q38" s="3">
        <f>AVERAGE('4C'!$K181:$K211) + Calibration!$C$11</f>
        <v>398.49077925646628</v>
      </c>
      <c r="R38" s="3">
        <f>'4C'!L211</f>
        <v>1424.4110173722856</v>
      </c>
      <c r="S38" s="3">
        <f>'4C'!M211</f>
        <v>580.61974096965389</v>
      </c>
      <c r="T38" s="3">
        <f t="shared" si="4"/>
        <v>5.810165203206175</v>
      </c>
    </row>
    <row r="39" spans="1:20" x14ac:dyDescent="0.25">
      <c r="A39" s="3">
        <f t="shared" si="5"/>
        <v>5.4999999999999973</v>
      </c>
      <c r="B39" s="3">
        <f>AVERAGE('1C'!$J38:$J68) + Calibration!$C$11</f>
        <v>403.96270136200945</v>
      </c>
      <c r="C39" s="2">
        <f>'1C'!K68</f>
        <v>772.93221159436598</v>
      </c>
      <c r="D39" s="2">
        <f>'1C'!L68</f>
        <v>608.5677171209619</v>
      </c>
      <c r="E39" s="3">
        <f t="shared" si="1"/>
        <v>2.089610604946508</v>
      </c>
      <c r="G39" s="3">
        <f>AVERAGE('2C'!$J38:$J68) + Calibration!$C$11</f>
        <v>400.50284129543877</v>
      </c>
      <c r="H39" s="3">
        <f>'2C'!K68</f>
        <v>746.19933379427221</v>
      </c>
      <c r="I39" s="3">
        <f>'2C'!L68</f>
        <v>643.21502437635309</v>
      </c>
      <c r="J39" s="3">
        <f t="shared" si="2"/>
        <v>1.9578069102876929</v>
      </c>
      <c r="L39" s="3">
        <f>AVERAGE('3C'!$J38:$J68) + Calibration!$C$11</f>
        <v>400.46267677003152</v>
      </c>
      <c r="M39" s="3">
        <f>'3C'!K68</f>
        <v>1996.8970848256311</v>
      </c>
      <c r="N39" s="3">
        <f>'3C'!L68</f>
        <v>587.93553081032087</v>
      </c>
      <c r="O39" s="3">
        <f t="shared" si="3"/>
        <v>9.0411976509216174</v>
      </c>
      <c r="Q39" s="3">
        <f>AVERAGE('4C'!$K182:$K212) + Calibration!$C$11</f>
        <v>398.63134304711889</v>
      </c>
      <c r="R39" s="3">
        <f>'4C'!L212</f>
        <v>1413.9992997917004</v>
      </c>
      <c r="S39" s="3">
        <f>'4C'!M212</f>
        <v>582.8391650413098</v>
      </c>
      <c r="T39" s="3">
        <f t="shared" si="4"/>
        <v>5.7504037366128191</v>
      </c>
    </row>
    <row r="40" spans="1:20" x14ac:dyDescent="0.25">
      <c r="A40" s="3">
        <f t="shared" si="5"/>
        <v>5.5833333333333304</v>
      </c>
      <c r="B40" s="3">
        <f>AVERAGE('1C'!$J39:$J69) + Calibration!$C$11</f>
        <v>404.32013427246392</v>
      </c>
      <c r="C40" s="2">
        <f>'1C'!K69</f>
        <v>747.72689200983382</v>
      </c>
      <c r="D40" s="2">
        <f>'1C'!L69</f>
        <v>600.38883572909072</v>
      </c>
      <c r="E40" s="3">
        <f t="shared" si="1"/>
        <v>1.9448392966844559</v>
      </c>
      <c r="G40" s="3">
        <f>AVERAGE('2C'!$J39:$J69) + Calibration!$C$11</f>
        <v>400.23175574910596</v>
      </c>
      <c r="H40" s="3">
        <f>'2C'!K69</f>
        <v>853.45250813450173</v>
      </c>
      <c r="I40" s="3">
        <f>'2C'!L69</f>
        <v>641.65321246037172</v>
      </c>
      <c r="J40" s="3">
        <f t="shared" si="2"/>
        <v>2.5667565050834571</v>
      </c>
      <c r="L40" s="3">
        <f>AVERAGE('3C'!$J39:$J69) + Calibration!$C$11</f>
        <v>400.39641106620007</v>
      </c>
      <c r="M40" s="3">
        <f>'3C'!K69</f>
        <v>1392.0903399731967</v>
      </c>
      <c r="N40" s="3">
        <f>'3C'!L69</f>
        <v>590.60703010213672</v>
      </c>
      <c r="O40" s="3">
        <f t="shared" si="3"/>
        <v>5.6163289736329105</v>
      </c>
      <c r="Q40" s="3">
        <f>AVERAGE('4C'!$K183:$K213) + Calibration!$C$11</f>
        <v>398.78395470944002</v>
      </c>
      <c r="R40" s="3">
        <f>'4C'!L213</f>
        <v>1435.7071799479424</v>
      </c>
      <c r="S40" s="3">
        <f>'4C'!M213</f>
        <v>586.62035581895896</v>
      </c>
      <c r="T40" s="3">
        <f t="shared" si="4"/>
        <v>5.8724791829254466</v>
      </c>
    </row>
    <row r="41" spans="1:20" x14ac:dyDescent="0.25">
      <c r="A41" s="3">
        <f t="shared" si="5"/>
        <v>5.6666666666666634</v>
      </c>
      <c r="B41" s="3">
        <f>AVERAGE('1C'!$J40:$J70) + Calibration!$C$11</f>
        <v>404.60326909609728</v>
      </c>
      <c r="C41" s="2">
        <f>'1C'!K70</f>
        <v>750.54091786549111</v>
      </c>
      <c r="D41" s="2">
        <f>'1C'!L70</f>
        <v>612.14342439308246</v>
      </c>
      <c r="E41" s="3">
        <f t="shared" si="1"/>
        <v>1.9591726673121557</v>
      </c>
      <c r="G41" s="3">
        <f>AVERAGE('2C'!$J40:$J70) + Calibration!$C$11</f>
        <v>399.89641274529231</v>
      </c>
      <c r="H41" s="3">
        <f>'2C'!K70</f>
        <v>795.92651115088074</v>
      </c>
      <c r="I41" s="3">
        <f>'2C'!L70</f>
        <v>628.33686120038567</v>
      </c>
      <c r="J41" s="3">
        <f t="shared" si="2"/>
        <v>2.2428647098379009</v>
      </c>
      <c r="L41" s="3">
        <f>AVERAGE('3C'!$J40:$J70) + Calibration!$C$11</f>
        <v>400.35424231053292</v>
      </c>
      <c r="M41" s="3">
        <f>'3C'!K70</f>
        <v>1228.3965968270327</v>
      </c>
      <c r="N41" s="3">
        <f>'3C'!L70</f>
        <v>588.38765535046775</v>
      </c>
      <c r="O41" s="3">
        <f t="shared" si="3"/>
        <v>4.6895096677579549</v>
      </c>
      <c r="Q41" s="3">
        <f>AVERAGE('4C'!$K184:$K214) + Calibration!$C$11</f>
        <v>399.03295295959134</v>
      </c>
      <c r="R41" s="3">
        <f>'4C'!L214</f>
        <v>1477.8366213597851</v>
      </c>
      <c r="S41" s="3">
        <f>'4C'!M214</f>
        <v>585.05854390297759</v>
      </c>
      <c r="T41" s="3">
        <f t="shared" si="4"/>
        <v>6.1096635999126887</v>
      </c>
    </row>
    <row r="42" spans="1:20" x14ac:dyDescent="0.25">
      <c r="A42" s="3">
        <f t="shared" si="5"/>
        <v>5.7499999999999964</v>
      </c>
      <c r="B42" s="3">
        <f>AVERAGE('1C'!$J41:$J71) + Calibration!$C$11</f>
        <v>404.90849242073955</v>
      </c>
      <c r="C42" s="2">
        <f>'1C'!K71</f>
        <v>787.68556148599328</v>
      </c>
      <c r="D42" s="2">
        <f>'1C'!L71</f>
        <v>631.00831117221446</v>
      </c>
      <c r="E42" s="3">
        <f t="shared" si="1"/>
        <v>2.1678079100503229</v>
      </c>
      <c r="G42" s="3">
        <f>AVERAGE('2C'!$J41:$J71) + Calibration!$C$11</f>
        <v>399.61528636881434</v>
      </c>
      <c r="H42" s="3">
        <f>'2C'!K71</f>
        <v>786.39919434552894</v>
      </c>
      <c r="I42" s="3">
        <f>'2C'!L71</f>
        <v>628.54234470591427</v>
      </c>
      <c r="J42" s="3">
        <f t="shared" si="2"/>
        <v>2.1905001186190698</v>
      </c>
      <c r="L42" s="3">
        <f>AVERAGE('3C'!$J41:$J71) + Calibration!$C$11</f>
        <v>400.2136785198802</v>
      </c>
      <c r="M42" s="3">
        <f>'3C'!K71</f>
        <v>1305.901836089073</v>
      </c>
      <c r="N42" s="3">
        <f>'3C'!L71</f>
        <v>588.38765535046775</v>
      </c>
      <c r="O42" s="3">
        <f t="shared" si="3"/>
        <v>5.1292465267366811</v>
      </c>
      <c r="Q42" s="3">
        <f>AVERAGE('4C'!$K185:$K215) + Calibration!$C$11</f>
        <v>399.40243374171428</v>
      </c>
      <c r="R42" s="3">
        <f>'4C'!L215</f>
        <v>1940.0142935221611</v>
      </c>
      <c r="S42" s="3">
        <f>'4C'!M215</f>
        <v>587.48345148016199</v>
      </c>
      <c r="T42" s="3">
        <f t="shared" si="4"/>
        <v>8.7250539435528456</v>
      </c>
    </row>
    <row r="43" spans="1:20" x14ac:dyDescent="0.25">
      <c r="A43" s="3">
        <f t="shared" si="5"/>
        <v>5.8333333333333295</v>
      </c>
      <c r="B43" s="3">
        <f>AVERAGE('1C'!$J42:$J72) + Calibration!$C$11</f>
        <v>405.07114350757382</v>
      </c>
      <c r="C43" s="2">
        <f>'1C'!K72</f>
        <v>780.7309829815556</v>
      </c>
      <c r="D43" s="2">
        <f>'1C'!L72</f>
        <v>630.76171945758313</v>
      </c>
      <c r="E43" s="3">
        <f t="shared" si="1"/>
        <v>2.127500410326578</v>
      </c>
      <c r="G43" s="3">
        <f>AVERAGE('2C'!$J42:$J72) + Calibration!$C$11</f>
        <v>399.31207149132746</v>
      </c>
      <c r="H43" s="3">
        <f>'2C'!K72</f>
        <v>739.48594636493158</v>
      </c>
      <c r="I43" s="3">
        <f>'2C'!L72</f>
        <v>627.67924904471113</v>
      </c>
      <c r="J43" s="3">
        <f t="shared" si="2"/>
        <v>1.9265302870526828</v>
      </c>
      <c r="L43" s="3">
        <f>AVERAGE('3C'!$J42:$J72) + Calibration!$C$11</f>
        <v>399.98676877073791</v>
      </c>
      <c r="M43" s="3">
        <f>'3C'!K72</f>
        <v>1989.5404876961541</v>
      </c>
      <c r="N43" s="3">
        <f>'3C'!L72</f>
        <v>590.401546596608</v>
      </c>
      <c r="O43" s="3">
        <f t="shared" si="3"/>
        <v>9.0022297671885774</v>
      </c>
      <c r="Q43" s="3">
        <f>AVERAGE('4C'!$K186:$K216) + Calibration!$C$11</f>
        <v>399.81408307869987</v>
      </c>
      <c r="R43" s="3">
        <f>'4C'!L216</f>
        <v>1521.0112388369951</v>
      </c>
      <c r="S43" s="3">
        <f>'4C'!M216</f>
        <v>585.71615194865308</v>
      </c>
      <c r="T43" s="3">
        <f t="shared" si="4"/>
        <v>6.3497535756626302</v>
      </c>
    </row>
    <row r="44" spans="1:20" x14ac:dyDescent="0.25">
      <c r="A44" s="3">
        <f t="shared" si="5"/>
        <v>5.9166666666666625</v>
      </c>
      <c r="B44" s="3">
        <f>AVERAGE('1C'!$J43:$J73) + Calibration!$C$11</f>
        <v>405.17957816787697</v>
      </c>
      <c r="C44" s="2">
        <f>'1C'!K73</f>
        <v>749.69672498273928</v>
      </c>
      <c r="D44" s="2">
        <f>'1C'!L73</f>
        <v>628.78893642054561</v>
      </c>
      <c r="E44" s="3">
        <f t="shared" si="1"/>
        <v>1.9511278401212393</v>
      </c>
      <c r="G44" s="3">
        <f>AVERAGE('2C'!$J43:$J73) + Calibration!$C$11</f>
        <v>398.99680753734464</v>
      </c>
      <c r="H44" s="3">
        <f>'2C'!K73</f>
        <v>710.62245226182813</v>
      </c>
      <c r="I44" s="3">
        <f>'2C'!L73</f>
        <v>627.22712450456424</v>
      </c>
      <c r="J44" s="3">
        <f t="shared" si="2"/>
        <v>1.7648511162331511</v>
      </c>
      <c r="L44" s="3">
        <f>AVERAGE('3C'!$J43:$J73) + Calibration!$C$11</f>
        <v>399.88837494057975</v>
      </c>
      <c r="M44" s="3">
        <f>'3C'!K73</f>
        <v>1647.1584162172637</v>
      </c>
      <c r="N44" s="3">
        <f>'3C'!L73</f>
        <v>588.59313885599647</v>
      </c>
      <c r="O44" s="3">
        <f t="shared" si="3"/>
        <v>7.0637508878240887</v>
      </c>
      <c r="Q44" s="3">
        <f>AVERAGE('4C'!$K187:$K217) + Calibration!$C$11</f>
        <v>400.17151458352248</v>
      </c>
      <c r="R44" s="3">
        <f>'4C'!L217</f>
        <v>951.82153114967832</v>
      </c>
      <c r="S44" s="3">
        <f>'4C'!M217</f>
        <v>585.96274366328441</v>
      </c>
      <c r="T44" s="3">
        <f t="shared" si="4"/>
        <v>3.1241977802166589</v>
      </c>
    </row>
    <row r="45" spans="1:20" x14ac:dyDescent="0.25">
      <c r="A45" s="3">
        <f t="shared" si="5"/>
        <v>5.9999999999999956</v>
      </c>
      <c r="B45" s="3">
        <f>AVERAGE('1C'!$J44:$J74) + Calibration!$C$11</f>
        <v>405.17957816787697</v>
      </c>
      <c r="C45" s="2">
        <f>'1C'!K74</f>
        <v>750.54091786549111</v>
      </c>
      <c r="D45" s="2">
        <f>'1C'!L74</f>
        <v>626.56956166887676</v>
      </c>
      <c r="E45" s="3">
        <f t="shared" si="1"/>
        <v>1.9559088161951368</v>
      </c>
      <c r="G45" s="3">
        <f>AVERAGE('2C'!$J44:$J74) + Calibration!$C$11</f>
        <v>398.73576141552485</v>
      </c>
      <c r="H45" s="3">
        <f>'2C'!K74</f>
        <v>746.19933379427221</v>
      </c>
      <c r="I45" s="3">
        <f>'2C'!L74</f>
        <v>623.69252544154642</v>
      </c>
      <c r="J45" s="3">
        <f t="shared" si="2"/>
        <v>1.9678145362688491</v>
      </c>
      <c r="L45" s="3">
        <f>AVERAGE('3C'!$J44:$J74) + Calibration!$C$11</f>
        <v>399.83415710841683</v>
      </c>
      <c r="M45" s="3">
        <f>'3C'!K74</f>
        <v>1244.6775049342216</v>
      </c>
      <c r="N45" s="3">
        <f>'3C'!L74</f>
        <v>587.73004319479332</v>
      </c>
      <c r="O45" s="3">
        <f t="shared" si="3"/>
        <v>4.7846598978424151</v>
      </c>
      <c r="Q45" s="3">
        <f>AVERAGE('4C'!$K188:$K218) + Calibration!$C$11</f>
        <v>400.46468883166898</v>
      </c>
      <c r="R45" s="3">
        <f>'4C'!L218</f>
        <v>1013.447921129421</v>
      </c>
      <c r="S45" s="3">
        <f>'4C'!M218</f>
        <v>595.49795757560719</v>
      </c>
      <c r="T45" s="3">
        <f t="shared" si="4"/>
        <v>3.4715504326011488</v>
      </c>
    </row>
    <row r="46" spans="1:20" x14ac:dyDescent="0.25">
      <c r="A46" s="3">
        <f t="shared" si="5"/>
        <v>6.0833333333333286</v>
      </c>
      <c r="B46" s="3">
        <f>AVERAGE('1C'!$J45:$J75) + Calibration!$C$11</f>
        <v>405.13540096505443</v>
      </c>
      <c r="C46" s="2">
        <f>'1C'!K75</f>
        <v>759.46528110301142</v>
      </c>
      <c r="D46" s="2">
        <f>'1C'!L75</f>
        <v>626.32292063425848</v>
      </c>
      <c r="E46" s="3">
        <f t="shared" si="1"/>
        <v>2.0067009729867107</v>
      </c>
      <c r="G46" s="3">
        <f>AVERAGE('2C'!$J45:$J75) + Calibration!$C$11</f>
        <v>398.45262679269609</v>
      </c>
      <c r="H46" s="3">
        <f>'2C'!K75</f>
        <v>725.37580215345531</v>
      </c>
      <c r="I46" s="3">
        <f>'2C'!L75</f>
        <v>615.02045651041374</v>
      </c>
      <c r="J46" s="3">
        <f t="shared" si="2"/>
        <v>1.851486681938636</v>
      </c>
      <c r="L46" s="3">
        <f>AVERAGE('3C'!$J45:$J75) + Calibration!$C$11</f>
        <v>399.79198835274968</v>
      </c>
      <c r="M46" s="3">
        <f>'3C'!K75</f>
        <v>966.57488104130562</v>
      </c>
      <c r="N46" s="3">
        <f>'3C'!L75</f>
        <v>587.73004319479332</v>
      </c>
      <c r="O46" s="3">
        <f t="shared" si="3"/>
        <v>3.2099008465995564</v>
      </c>
      <c r="Q46" s="3">
        <f>AVERAGE('4C'!$K189:$K219) + Calibration!$C$11</f>
        <v>400.8120809119784</v>
      </c>
      <c r="R46" s="3">
        <f>'4C'!L219</f>
        <v>1288.2943489289523</v>
      </c>
      <c r="S46" s="3">
        <f>'4C'!M219</f>
        <v>591.92225441348558</v>
      </c>
      <c r="T46" s="3">
        <f t="shared" si="4"/>
        <v>5.0261398503697263</v>
      </c>
    </row>
    <row r="47" spans="1:20" x14ac:dyDescent="0.25">
      <c r="A47" s="3">
        <f t="shared" si="5"/>
        <v>6.1666666666666616</v>
      </c>
      <c r="B47" s="3">
        <f>AVERAGE('1C'!$J46:$J76) + Calibration!$C$11</f>
        <v>405.11331246404546</v>
      </c>
      <c r="C47" s="2">
        <f>'1C'!K76</f>
        <v>765.33442740977716</v>
      </c>
      <c r="D47" s="2">
        <f>'1C'!L76</f>
        <v>627.43265733007991</v>
      </c>
      <c r="E47" s="3">
        <f t="shared" si="1"/>
        <v>2.0400652114648539</v>
      </c>
      <c r="G47" s="3">
        <f>AVERAGE('2C'!$J46:$J76) + Calibration!$C$11</f>
        <v>398.18154004153575</v>
      </c>
      <c r="H47" s="3">
        <f>'2C'!K76</f>
        <v>759.22409002791414</v>
      </c>
      <c r="I47" s="3">
        <f>'2C'!L76</f>
        <v>610.58165768708909</v>
      </c>
      <c r="J47" s="3">
        <f t="shared" si="2"/>
        <v>2.0447173014739417</v>
      </c>
      <c r="L47" s="3">
        <f>AVERAGE('3C'!$J46:$J76) + Calibration!$C$11</f>
        <v>399.6393768912331</v>
      </c>
      <c r="M47" s="3">
        <f>'3C'!K76</f>
        <v>970.47429085481178</v>
      </c>
      <c r="N47" s="3">
        <f>'3C'!L76</f>
        <v>592.16884612811691</v>
      </c>
      <c r="O47" s="3">
        <f t="shared" si="3"/>
        <v>3.2328489395799882</v>
      </c>
      <c r="Q47" s="3">
        <f>AVERAGE('4C'!$K190:$K220) + Calibration!$C$11</f>
        <v>401.21368961962349</v>
      </c>
      <c r="R47" s="3">
        <f>'4C'!L220</f>
        <v>1382.7238024779638</v>
      </c>
      <c r="S47" s="3">
        <f>'4C'!M220</f>
        <v>579.51005359381952</v>
      </c>
      <c r="T47" s="3">
        <f t="shared" si="4"/>
        <v>5.5586542622436257</v>
      </c>
    </row>
    <row r="48" spans="1:20" x14ac:dyDescent="0.25">
      <c r="A48" s="3">
        <f t="shared" si="5"/>
        <v>6.2499999999999947</v>
      </c>
      <c r="B48" s="3">
        <f>AVERAGE('1C'!$J47:$J77) + Calibration!$C$11</f>
        <v>405.21170729822637</v>
      </c>
      <c r="C48" s="2">
        <f>'1C'!K77</f>
        <v>746.19933379427221</v>
      </c>
      <c r="D48" s="2">
        <f>'1C'!L77</f>
        <v>629.44654857622015</v>
      </c>
      <c r="E48" s="3">
        <f t="shared" si="1"/>
        <v>1.9311388630268216</v>
      </c>
      <c r="G48" s="3">
        <f>AVERAGE('2C'!$J47:$J77) + Calibration!$C$11</f>
        <v>398.04097645168775</v>
      </c>
      <c r="H48" s="3">
        <f>'2C'!K77</f>
        <v>720.14981730700299</v>
      </c>
      <c r="I48" s="3">
        <f>'2C'!L77</f>
        <v>610.7871411926177</v>
      </c>
      <c r="J48" s="3">
        <f t="shared" si="2"/>
        <v>1.8242213275953993</v>
      </c>
      <c r="L48" s="3">
        <f>AVERAGE('3C'!$J47:$J77) + Calibration!$C$11</f>
        <v>399.48676522891191</v>
      </c>
      <c r="M48" s="3">
        <f>'3C'!K77</f>
        <v>1657.1681593926478</v>
      </c>
      <c r="N48" s="3">
        <f>'3C'!L77</f>
        <v>593.03194178932006</v>
      </c>
      <c r="O48" s="3">
        <f t="shared" si="3"/>
        <v>7.1227142243635315</v>
      </c>
      <c r="Q48" s="3">
        <f>AVERAGE('4C'!$K191:$K221) + Calibration!$C$11</f>
        <v>401.53899299811945</v>
      </c>
      <c r="R48" s="3">
        <f>'4C'!L221</f>
        <v>1520.8102556543795</v>
      </c>
      <c r="S48" s="3">
        <f>'4C'!M221</f>
        <v>588.83973057062781</v>
      </c>
      <c r="T48" s="3">
        <f t="shared" si="4"/>
        <v>6.3388465317514093</v>
      </c>
    </row>
    <row r="49" spans="1:20" x14ac:dyDescent="0.25">
      <c r="A49" s="3">
        <f t="shared" si="5"/>
        <v>6.3333333333333277</v>
      </c>
      <c r="B49" s="3">
        <f>AVERAGE('1C'!$J48:$J78) + Calibration!$C$11</f>
        <v>405.14544139359032</v>
      </c>
      <c r="C49" s="2">
        <f>'1C'!K78</f>
        <v>736.67196874909735</v>
      </c>
      <c r="D49" s="2">
        <f>'1C'!L78</f>
        <v>625.00774564289645</v>
      </c>
      <c r="E49" s="3">
        <f t="shared" si="1"/>
        <v>1.8775571644033497</v>
      </c>
      <c r="G49" s="3">
        <f>AVERAGE('2C'!$J48:$J78) + Calibration!$C$11</f>
        <v>397.67350431752465</v>
      </c>
      <c r="H49" s="3">
        <f>'2C'!K78</f>
        <v>724.49140539820701</v>
      </c>
      <c r="I49" s="3">
        <f>'2C'!L78</f>
        <v>612.59554893322934</v>
      </c>
      <c r="J49" s="3">
        <f t="shared" si="2"/>
        <v>1.8508904748104693</v>
      </c>
      <c r="L49" s="3">
        <f>AVERAGE('3C'!$J48:$J78) + Calibration!$C$11</f>
        <v>399.24780760810103</v>
      </c>
      <c r="M49" s="3">
        <f>'3C'!K78</f>
        <v>1927.8739380637526</v>
      </c>
      <c r="N49" s="3">
        <f>'3C'!L78</f>
        <v>593.73065804409828</v>
      </c>
      <c r="O49" s="3">
        <f t="shared" si="3"/>
        <v>8.6571743317948471</v>
      </c>
      <c r="Q49" s="3">
        <f>AVERAGE('4C'!$K192:$K222) + Calibration!$C$11</f>
        <v>401.88638507842893</v>
      </c>
      <c r="R49" s="3">
        <f>'4C'!L222</f>
        <v>1202.3470803397634</v>
      </c>
      <c r="S49" s="3">
        <f>'4C'!M222</f>
        <v>591.26464225781103</v>
      </c>
      <c r="T49" s="3">
        <f t="shared" si="4"/>
        <v>4.53330454488664</v>
      </c>
    </row>
    <row r="50" spans="1:20" x14ac:dyDescent="0.25">
      <c r="A50" s="3">
        <f t="shared" si="5"/>
        <v>6.4166666666666607</v>
      </c>
      <c r="B50" s="3">
        <f>AVERAGE('1C'!$J49:$J79) + Calibration!$C$11</f>
        <v>405.11331206243636</v>
      </c>
      <c r="C50" s="2">
        <f>'1C'!K79</f>
        <v>758.82207140287505</v>
      </c>
      <c r="D50" s="2">
        <f>'1C'!L79</f>
        <v>630.76171945758313</v>
      </c>
      <c r="E50" s="3">
        <f t="shared" si="1"/>
        <v>2.003183336516885</v>
      </c>
      <c r="G50" s="3">
        <f>AVERAGE('2C'!$J49:$J79) + Calibration!$C$11</f>
        <v>397.31607160787468</v>
      </c>
      <c r="H50" s="3">
        <f>'2C'!K79</f>
        <v>738.84273666479532</v>
      </c>
      <c r="I50" s="3">
        <f>'2C'!L79</f>
        <v>609.92404553141466</v>
      </c>
      <c r="J50" s="3">
        <f t="shared" si="2"/>
        <v>1.9341916374757722</v>
      </c>
      <c r="L50" s="3">
        <f>AVERAGE('3C'!$J49:$J79) + Calibration!$C$11</f>
        <v>399.1172844467888</v>
      </c>
      <c r="M50" s="3">
        <f>'3C'!K79</f>
        <v>1996.4548623280955</v>
      </c>
      <c r="N50" s="3">
        <f>'3C'!L79</f>
        <v>598.58042798847907</v>
      </c>
      <c r="O50" s="3">
        <f t="shared" si="3"/>
        <v>9.046312635204945</v>
      </c>
      <c r="Q50" s="3">
        <f>AVERAGE('4C'!$K193:$K223) + Calibration!$C$11</f>
        <v>402.1153020698992</v>
      </c>
      <c r="R50" s="3">
        <f>'4C'!L223</f>
        <v>1171.7147927261633</v>
      </c>
      <c r="S50" s="3">
        <f>'4C'!M223</f>
        <v>595.95003279576724</v>
      </c>
      <c r="T50" s="3">
        <f t="shared" si="4"/>
        <v>4.3585261454910693</v>
      </c>
    </row>
    <row r="51" spans="1:20" x14ac:dyDescent="0.25">
      <c r="A51" s="3">
        <f t="shared" si="5"/>
        <v>6.4999999999999938</v>
      </c>
      <c r="B51" s="3">
        <f>AVERAGE('1C'!$J50:$J80) + Calibration!$C$11</f>
        <v>404.99282852644183</v>
      </c>
      <c r="C51" s="2">
        <f>'1C'!K80</f>
        <v>756.20907696965617</v>
      </c>
      <c r="D51" s="2">
        <f>'1C'!L80</f>
        <v>629.44654857622015</v>
      </c>
      <c r="E51" s="3">
        <f t="shared" si="1"/>
        <v>1.9890673267671775</v>
      </c>
      <c r="G51" s="3">
        <f>AVERAGE('2C'!$J50:$J80) + Calibration!$C$11</f>
        <v>396.9365514012386</v>
      </c>
      <c r="H51" s="3">
        <f>'2C'!K80</f>
        <v>716.49164680841682</v>
      </c>
      <c r="I51" s="3">
        <f>'2C'!L80</f>
        <v>605.69073021361851</v>
      </c>
      <c r="J51" s="3">
        <f t="shared" si="2"/>
        <v>1.809758523968616</v>
      </c>
      <c r="L51" s="3">
        <f>AVERAGE('3C'!$J50:$J80) + Calibration!$C$11</f>
        <v>399.0088499872902</v>
      </c>
      <c r="M51" s="3">
        <f>'3C'!K80</f>
        <v>1629.3498493948819</v>
      </c>
      <c r="N51" s="3">
        <f>'3C'!L80</f>
        <v>593.03194178932006</v>
      </c>
      <c r="O51" s="3">
        <f t="shared" si="3"/>
        <v>6.9678754714544224</v>
      </c>
      <c r="Q51" s="3">
        <f>AVERAGE('4C'!$K194:$K224) + Calibration!$C$11</f>
        <v>402.57112860970733</v>
      </c>
      <c r="R51" s="3">
        <f>'4C'!L224</f>
        <v>1073.5869125462611</v>
      </c>
      <c r="S51" s="3">
        <f>'4C'!M224</f>
        <v>591.71676679795803</v>
      </c>
      <c r="T51" s="3">
        <f t="shared" si="4"/>
        <v>3.8002102052207887</v>
      </c>
    </row>
    <row r="52" spans="1:20" x14ac:dyDescent="0.25">
      <c r="A52" s="3">
        <f t="shared" si="5"/>
        <v>6.5833333333333268</v>
      </c>
      <c r="B52" s="3">
        <f>AVERAGE('1C'!$J51:$J81) + Calibration!$C$11</f>
        <v>404.7980481084536</v>
      </c>
      <c r="C52" s="2">
        <f>'1C'!K81</f>
        <v>747.08373054952051</v>
      </c>
      <c r="D52" s="2">
        <f>'1C'!L81</f>
        <v>629.44654857622015</v>
      </c>
      <c r="E52" s="3">
        <f t="shared" si="1"/>
        <v>1.938490233243894</v>
      </c>
      <c r="G52" s="3">
        <f>AVERAGE('2C'!$J51:$J81) + Calibration!$C$11</f>
        <v>396.57911869158869</v>
      </c>
      <c r="H52" s="3">
        <f>'2C'!K81</f>
        <v>725.57678935605611</v>
      </c>
      <c r="I52" s="3">
        <f>'2C'!L81</f>
        <v>606.59493408392439</v>
      </c>
      <c r="J52" s="3">
        <f t="shared" si="2"/>
        <v>1.8632353149999707</v>
      </c>
      <c r="L52" s="3">
        <f>AVERAGE('3C'!$J51:$J81) + Calibration!$C$11</f>
        <v>398.96668123162311</v>
      </c>
      <c r="M52" s="3">
        <f>'3C'!K81</f>
        <v>1324.1123692766855</v>
      </c>
      <c r="N52" s="3">
        <f>'3C'!L81</f>
        <v>594.14162916515443</v>
      </c>
      <c r="O52" s="3">
        <f t="shared" si="3"/>
        <v>5.2394417079126061</v>
      </c>
      <c r="Q52" s="3">
        <f>AVERAGE('4C'!$K195:$K225) + Calibration!$C$11</f>
        <v>402.98277814749736</v>
      </c>
      <c r="R52" s="3">
        <f>'4C'!L225</f>
        <v>1080.9836693283969</v>
      </c>
      <c r="S52" s="3">
        <f>'4C'!M225</f>
        <v>590.81256703765121</v>
      </c>
      <c r="T52" s="3">
        <f t="shared" si="4"/>
        <v>3.8397694472982211</v>
      </c>
    </row>
    <row r="53" spans="1:20" x14ac:dyDescent="0.25">
      <c r="A53" s="3">
        <f t="shared" si="5"/>
        <v>6.6666666666666599</v>
      </c>
      <c r="B53" s="3">
        <f>AVERAGE('1C'!$J52:$J82) + Calibration!$C$11</f>
        <v>404.54905086232509</v>
      </c>
      <c r="C53" s="2">
        <f>'1C'!K82</f>
        <v>714.96404035303226</v>
      </c>
      <c r="D53" s="2">
        <f>'1C'!L82</f>
        <v>623.89805826706197</v>
      </c>
      <c r="E53" s="3">
        <f t="shared" si="1"/>
        <v>1.7579947285228499</v>
      </c>
      <c r="G53" s="3">
        <f>AVERAGE('2C'!$J52:$J82) + Calibration!$C$11</f>
        <v>396.17750877911624</v>
      </c>
      <c r="H53" s="3">
        <f>'2C'!K82</f>
        <v>799.82592096438702</v>
      </c>
      <c r="I53" s="3">
        <f>'2C'!L82</f>
        <v>606.14285886376445</v>
      </c>
      <c r="J53" s="3">
        <f t="shared" si="2"/>
        <v>2.2860100343819512</v>
      </c>
      <c r="L53" s="3">
        <f>AVERAGE('3C'!$J52:$J82) + Calibration!$C$11</f>
        <v>399.10724502227572</v>
      </c>
      <c r="M53" s="3">
        <f>'3C'!K82</f>
        <v>1070.7729349304268</v>
      </c>
      <c r="N53" s="3">
        <f>'3C'!L82</f>
        <v>599.93675639893183</v>
      </c>
      <c r="O53" s="3">
        <f t="shared" si="3"/>
        <v>3.8038908627624171</v>
      </c>
      <c r="Q53" s="3">
        <f>AVERAGE('4C'!$K196:$K226) + Calibration!$C$11</f>
        <v>403.10125343714105</v>
      </c>
      <c r="R53" s="3">
        <f>'4C'!L226</f>
        <v>901.4511440929333</v>
      </c>
      <c r="S53" s="3">
        <f>'4C'!M226</f>
        <v>594.59375370530131</v>
      </c>
      <c r="T53" s="3">
        <f t="shared" si="4"/>
        <v>2.8223394822853711</v>
      </c>
    </row>
    <row r="54" spans="1:20" x14ac:dyDescent="0.25">
      <c r="A54" s="3">
        <f t="shared" si="5"/>
        <v>6.7499999999999929</v>
      </c>
      <c r="B54" s="3">
        <f>AVERAGE('1C'!$J53:$J83) + Calibration!$C$11</f>
        <v>404.36431107367736</v>
      </c>
      <c r="C54" s="2">
        <f>'1C'!K83</f>
        <v>704.11005203508819</v>
      </c>
      <c r="D54" s="2">
        <f>'1C'!L83</f>
        <v>619.91133466389738</v>
      </c>
      <c r="E54" s="3">
        <f t="shared" si="1"/>
        <v>1.6975708337148814</v>
      </c>
      <c r="G54" s="3">
        <f>AVERAGE('2C'!$J53:$J83) + Calibration!$C$11</f>
        <v>395.9506002348013</v>
      </c>
      <c r="H54" s="3">
        <f>'2C'!K83</f>
        <v>888.82840246434523</v>
      </c>
      <c r="I54" s="3">
        <f>'2C'!L83</f>
        <v>608.3622336154333</v>
      </c>
      <c r="J54" s="3">
        <f t="shared" si="2"/>
        <v>2.7913490245657275</v>
      </c>
      <c r="L54" s="3">
        <f>AVERAGE('3C'!$J53:$J83) + Calibration!$C$11</f>
        <v>399.11728565161621</v>
      </c>
      <c r="M54" s="3">
        <f>'3C'!K83</f>
        <v>1822.349401601346</v>
      </c>
      <c r="N54" s="3">
        <f>'3C'!L83</f>
        <v>600.79985206013498</v>
      </c>
      <c r="O54" s="3">
        <f t="shared" si="3"/>
        <v>8.0602891033358084</v>
      </c>
      <c r="Q54" s="3">
        <f>AVERAGE('4C'!$K197:$K227) + Calibration!$C$11</f>
        <v>403.18759939563074</v>
      </c>
      <c r="R54" s="3">
        <f>'4C'!L227</f>
        <v>865.3918804102949</v>
      </c>
      <c r="S54" s="3">
        <f>'4C'!M227</f>
        <v>597.05972017160161</v>
      </c>
      <c r="T54" s="3">
        <f t="shared" si="4"/>
        <v>2.6176335455243818</v>
      </c>
    </row>
    <row r="55" spans="1:20" x14ac:dyDescent="0.25">
      <c r="A55" s="3">
        <f t="shared" si="5"/>
        <v>6.8333333333333259</v>
      </c>
      <c r="B55" s="3">
        <f>AVERAGE('1C'!$J54:$J84) + Calibration!$C$11</f>
        <v>404.2558766141787</v>
      </c>
      <c r="C55" s="2">
        <f>'1C'!K84</f>
        <v>712.55202910242883</v>
      </c>
      <c r="D55" s="2">
        <f>'1C'!L84</f>
        <v>626.11743301873094</v>
      </c>
      <c r="E55" s="3">
        <f t="shared" si="1"/>
        <v>1.7459949720451424</v>
      </c>
      <c r="G55" s="3">
        <f>AVERAGE('2C'!$J54:$J84) + Calibration!$C$11</f>
        <v>395.51686239680674</v>
      </c>
      <c r="H55" s="3">
        <f>'2C'!K84</f>
        <v>952.66572403243003</v>
      </c>
      <c r="I55" s="3">
        <f>'2C'!L84</f>
        <v>608.5677171209619</v>
      </c>
      <c r="J55" s="3">
        <f t="shared" si="2"/>
        <v>3.155339770688665</v>
      </c>
      <c r="L55" s="3">
        <f>AVERAGE('3C'!$J54:$J84) + Calibration!$C$11</f>
        <v>398.90041673261896</v>
      </c>
      <c r="M55" s="3">
        <f>'3C'!K84</f>
        <v>1415.9690845247828</v>
      </c>
      <c r="N55" s="3">
        <f>'3C'!L84</f>
        <v>596.81312845697028</v>
      </c>
      <c r="O55" s="3">
        <f t="shared" si="3"/>
        <v>5.7600354913850218</v>
      </c>
      <c r="Q55" s="3">
        <f>AVERAGE('4C'!$K198:$K228) + Calibration!$C$11</f>
        <v>403.32816318628335</v>
      </c>
      <c r="R55" s="3">
        <f>'4C'!L228</f>
        <v>1272.4555668396531</v>
      </c>
      <c r="S55" s="3">
        <f>'4C'!M228</f>
        <v>604.37555933225553</v>
      </c>
      <c r="T55" s="3">
        <f t="shared" si="4"/>
        <v>4.9221894746262445</v>
      </c>
    </row>
    <row r="56" spans="1:20" x14ac:dyDescent="0.25">
      <c r="A56" s="3">
        <f t="shared" si="5"/>
        <v>6.916666666666659</v>
      </c>
      <c r="B56" s="3">
        <f>AVERAGE('1C'!$J55:$J85) + Calibration!$C$11</f>
        <v>404.14744215468011</v>
      </c>
      <c r="C56" s="2">
        <f>'1C'!K85</f>
        <v>716.2504074934966</v>
      </c>
      <c r="D56" s="2">
        <f>'1C'!L85</f>
        <v>625.213233258424</v>
      </c>
      <c r="E56" s="3">
        <f t="shared" si="1"/>
        <v>1.7675543591570493</v>
      </c>
      <c r="G56" s="3">
        <f>AVERAGE('2C'!$J55:$J85) + Calibration!$C$11</f>
        <v>395.23372777397799</v>
      </c>
      <c r="H56" s="3">
        <f>'2C'!K85</f>
        <v>860.20605521650123</v>
      </c>
      <c r="I56" s="3">
        <f>'2C'!L85</f>
        <v>605.69073021361851</v>
      </c>
      <c r="J56" s="3">
        <f t="shared" si="2"/>
        <v>2.6333100147453647</v>
      </c>
      <c r="L56" s="3">
        <f>AVERAGE('3C'!$J55:$J85) + Calibration!$C$11</f>
        <v>398.74780507029777</v>
      </c>
      <c r="M56" s="3">
        <f>'3C'!K85</f>
        <v>1216.6582077338551</v>
      </c>
      <c r="N56" s="3">
        <f>'3C'!L85</f>
        <v>589.29185922077352</v>
      </c>
      <c r="O56" s="3">
        <f t="shared" si="3"/>
        <v>4.6321286824635797</v>
      </c>
      <c r="Q56" s="3">
        <f>AVERAGE('4C'!$K199:$K229) + Calibration!$C$11</f>
        <v>403.53298423361218</v>
      </c>
      <c r="R56" s="3">
        <f>'4C'!L229</f>
        <v>1717.709121194704</v>
      </c>
      <c r="S56" s="3">
        <f>'4C'!M229</f>
        <v>607.25254623959881</v>
      </c>
      <c r="T56" s="3">
        <f t="shared" si="4"/>
        <v>7.4426648175676631</v>
      </c>
    </row>
    <row r="57" spans="1:20" x14ac:dyDescent="0.25">
      <c r="A57" s="3">
        <f t="shared" si="5"/>
        <v>6.999999999999992</v>
      </c>
      <c r="B57" s="3">
        <f>AVERAGE('1C'!$J56:$J86) + Calibration!$C$11</f>
        <v>404.1253536536712</v>
      </c>
      <c r="C57" s="2">
        <f>'1C'!K86</f>
        <v>694.10030483971889</v>
      </c>
      <c r="D57" s="2">
        <f>'1C'!L86</f>
        <v>625.213233258424</v>
      </c>
      <c r="E57" s="3">
        <f t="shared" si="1"/>
        <v>1.6422352426508822</v>
      </c>
      <c r="G57" s="3">
        <f>AVERAGE('2C'!$J56:$J86) + Calibration!$C$11</f>
        <v>394.78994910583839</v>
      </c>
      <c r="H57" s="3">
        <f>'2C'!K86</f>
        <v>900.56679155752283</v>
      </c>
      <c r="I57" s="3">
        <f>'2C'!L86</f>
        <v>607.45802974512742</v>
      </c>
      <c r="J57" s="3">
        <f t="shared" si="2"/>
        <v>2.8644010532410569</v>
      </c>
      <c r="L57" s="3">
        <f>AVERAGE('3C'!$J56:$J86) + Calibration!$C$11</f>
        <v>398.63937061079912</v>
      </c>
      <c r="M57" s="3">
        <f>'3C'!K86</f>
        <v>1244.6775049342216</v>
      </c>
      <c r="N57" s="3">
        <f>'3C'!L86</f>
        <v>596.81312845697028</v>
      </c>
      <c r="O57" s="3">
        <f t="shared" si="3"/>
        <v>4.7914264150391794</v>
      </c>
      <c r="Q57" s="3">
        <f>AVERAGE('4C'!$K200:$K230) + Calibration!$C$11</f>
        <v>403.59724169109279</v>
      </c>
      <c r="R57" s="3">
        <f>'4C'!L230</f>
        <v>1576.6077072198384</v>
      </c>
      <c r="S57" s="3">
        <f>'4C'!M230</f>
        <v>599.93675639893183</v>
      </c>
      <c r="T57" s="3">
        <f t="shared" si="4"/>
        <v>6.6431914846799067</v>
      </c>
    </row>
    <row r="58" spans="1:20" x14ac:dyDescent="0.25">
      <c r="A58" s="3">
        <f t="shared" si="5"/>
        <v>7.083333333333325</v>
      </c>
      <c r="B58" s="3">
        <f>AVERAGE('1C'!$J57:$J87) + Calibration!$C$11</f>
        <v>403.93057323568286</v>
      </c>
      <c r="C58" s="2">
        <f>'1C'!K87</f>
        <v>658.52342330727481</v>
      </c>
      <c r="D58" s="2">
        <f>'1C'!L87</f>
        <v>625.45982497305533</v>
      </c>
      <c r="E58" s="3">
        <f t="shared" si="1"/>
        <v>1.4418533366568169</v>
      </c>
      <c r="G58" s="3">
        <f>AVERAGE('2C'!$J57:$J87) + Calibration!$C$11</f>
        <v>394.59516868785011</v>
      </c>
      <c r="H58" s="3">
        <f>'2C'!K87</f>
        <v>842.39758487376537</v>
      </c>
      <c r="I58" s="3">
        <f>'2C'!L87</f>
        <v>607.91015428527442</v>
      </c>
      <c r="J58" s="3">
        <f t="shared" si="2"/>
        <v>2.5360704660758713</v>
      </c>
      <c r="L58" s="3">
        <f>AVERAGE('3C'!$J57:$J87) + Calibration!$C$11</f>
        <v>398.42250169180187</v>
      </c>
      <c r="M58" s="3">
        <f>'3C'!K87</f>
        <v>1641.5304609855953</v>
      </c>
      <c r="N58" s="3">
        <f>'3C'!L87</f>
        <v>599.03255663862501</v>
      </c>
      <c r="O58" s="3">
        <f t="shared" si="3"/>
        <v>7.0401794804071773</v>
      </c>
      <c r="Q58" s="3">
        <f>AVERAGE('4C'!$K201:$K231) + Calibration!$C$11</f>
        <v>403.60728111560593</v>
      </c>
      <c r="R58" s="3">
        <f>'4C'!L231</f>
        <v>1496.7305239001928</v>
      </c>
      <c r="S58" s="3">
        <f>'4C'!M231</f>
        <v>605.03312216794302</v>
      </c>
      <c r="T58" s="3">
        <f t="shared" si="4"/>
        <v>6.1907606381831535</v>
      </c>
    </row>
    <row r="59" spans="1:20" x14ac:dyDescent="0.25">
      <c r="A59" s="3">
        <f t="shared" si="5"/>
        <v>7.1666666666666581</v>
      </c>
      <c r="B59" s="3">
        <f>AVERAGE('1C'!$J58:$J88) + Calibration!$C$11</f>
        <v>403.72575319237689</v>
      </c>
      <c r="C59" s="2">
        <f>'1C'!K88</f>
        <v>641.55909760746783</v>
      </c>
      <c r="D59" s="2">
        <f>'1C'!L88</f>
        <v>622.13075873555306</v>
      </c>
      <c r="E59" s="3">
        <f t="shared" si="1"/>
        <v>1.346938066472483</v>
      </c>
      <c r="G59" s="3">
        <f>AVERAGE('2C'!$J58:$J88) + Calibration!$C$11</f>
        <v>394.42247697167539</v>
      </c>
      <c r="H59" s="3">
        <f>'2C'!K88</f>
        <v>845.41254567221517</v>
      </c>
      <c r="I59" s="3">
        <f>'2C'!L88</f>
        <v>611.23922052277658</v>
      </c>
      <c r="J59" s="3">
        <f t="shared" si="2"/>
        <v>2.554123319535901</v>
      </c>
      <c r="L59" s="3">
        <f>AVERAGE('3C'!$J58:$J88) + Calibration!$C$11</f>
        <v>398.28193910597662</v>
      </c>
      <c r="M59" s="3">
        <f>'3C'!K88</f>
        <v>1605.0288783257749</v>
      </c>
      <c r="N59" s="3">
        <f>'3C'!L88</f>
        <v>595.49795757560719</v>
      </c>
      <c r="O59" s="3">
        <f t="shared" si="3"/>
        <v>6.8342535948090841</v>
      </c>
      <c r="Q59" s="3">
        <f>AVERAGE('4C'!$K202:$K232) + Calibration!$C$11</f>
        <v>403.59724048626549</v>
      </c>
      <c r="R59" s="3">
        <f>'4C'!L232</f>
        <v>1933.9441157929568</v>
      </c>
      <c r="S59" s="3">
        <f>'4C'!M232</f>
        <v>600.38883572909072</v>
      </c>
      <c r="T59" s="3">
        <f t="shared" si="4"/>
        <v>8.6669195453949524</v>
      </c>
    </row>
    <row r="60" spans="1:20" x14ac:dyDescent="0.25">
      <c r="A60" s="3">
        <f t="shared" si="5"/>
        <v>7.2499999999999911</v>
      </c>
      <c r="B60" s="3">
        <f>AVERAGE('1C'!$J59:$J89) + Calibration!$C$11</f>
        <v>403.60527066040515</v>
      </c>
      <c r="C60" s="2">
        <f>'1C'!K89</f>
        <v>638.54408856919508</v>
      </c>
      <c r="D60" s="2">
        <f>'1C'!L89</f>
        <v>621.02102203973186</v>
      </c>
      <c r="E60" s="3">
        <f t="shared" si="1"/>
        <v>1.3305452938554274</v>
      </c>
      <c r="G60" s="3">
        <f>AVERAGE('2C'!$J59:$J89) + Calibration!$C$11</f>
        <v>394.42247697167539</v>
      </c>
      <c r="H60" s="3">
        <f>'2C'!K89</f>
        <v>896.66738174401667</v>
      </c>
      <c r="I60" s="3">
        <f>'2C'!L89</f>
        <v>610.37612486157354</v>
      </c>
      <c r="J60" s="3">
        <f t="shared" si="2"/>
        <v>2.8443983857411923</v>
      </c>
      <c r="L60" s="3">
        <f>AVERAGE('3C'!$J59:$J89) + Calibration!$C$11</f>
        <v>398.12932744365548</v>
      </c>
      <c r="M60" s="3">
        <f>'3C'!K89</f>
        <v>1603.9435426077489</v>
      </c>
      <c r="N60" s="3">
        <f>'3C'!L89</f>
        <v>599.93675639893183</v>
      </c>
      <c r="O60" s="3">
        <f t="shared" si="3"/>
        <v>6.8289712340062563</v>
      </c>
      <c r="Q60" s="3">
        <f>AVERAGE('4C'!$K203:$K233) + Calibration!$C$11</f>
        <v>403.45667669561283</v>
      </c>
      <c r="R60" s="3">
        <f>'4C'!L233</f>
        <v>1565.9547503243327</v>
      </c>
      <c r="S60" s="3">
        <f>'4C'!M233</f>
        <v>601.9095435459684</v>
      </c>
      <c r="T60" s="3">
        <f t="shared" si="4"/>
        <v>6.5836559268940782</v>
      </c>
    </row>
    <row r="61" spans="1:20" x14ac:dyDescent="0.25">
      <c r="A61" s="3">
        <f t="shared" si="5"/>
        <v>7.3333333333333242</v>
      </c>
      <c r="B61" s="3">
        <f>AVERAGE('1C'!$J60:$J90) + Calibration!$C$11</f>
        <v>403.63739999155922</v>
      </c>
      <c r="C61" s="2">
        <f>'1C'!K90</f>
        <v>638.54408856919508</v>
      </c>
      <c r="D61" s="2">
        <f>'1C'!L90</f>
        <v>614.56833197026685</v>
      </c>
      <c r="E61" s="3">
        <f t="shared" si="1"/>
        <v>1.3303633335870382</v>
      </c>
      <c r="G61" s="3">
        <f>AVERAGE('2C'!$J60:$J90) + Calibration!$C$11</f>
        <v>394.45460509800199</v>
      </c>
      <c r="H61" s="3">
        <f>'2C'!K90</f>
        <v>833.91539589395779</v>
      </c>
      <c r="I61" s="3">
        <f>'2C'!L90</f>
        <v>621.67863419540618</v>
      </c>
      <c r="J61" s="3">
        <f t="shared" si="2"/>
        <v>2.4888287607480422</v>
      </c>
      <c r="L61" s="3">
        <f>AVERAGE('3C'!$J60:$J90) + Calibration!$C$11</f>
        <v>397.9666751519938</v>
      </c>
      <c r="M61" s="3">
        <f>'3C'!K90</f>
        <v>1603.7426518847944</v>
      </c>
      <c r="N61" s="3">
        <f>'3C'!L90</f>
        <v>606.34834236929305</v>
      </c>
      <c r="O61" s="3">
        <f t="shared" si="3"/>
        <v>6.8287546756475583</v>
      </c>
      <c r="Q61" s="3">
        <f>AVERAGE('4C'!$K204:$K234) + Calibration!$C$11</f>
        <v>403.47876539742634</v>
      </c>
      <c r="R61" s="3">
        <f>'4C'!L234</f>
        <v>1648.6859744328253</v>
      </c>
      <c r="S61" s="3">
        <f>'4C'!M234</f>
        <v>608.15674599990564</v>
      </c>
      <c r="T61" s="3">
        <f t="shared" si="4"/>
        <v>7.0520683069926804</v>
      </c>
    </row>
    <row r="62" spans="1:20" x14ac:dyDescent="0.25">
      <c r="A62" s="3">
        <f t="shared" si="5"/>
        <v>7.4166666666666572</v>
      </c>
      <c r="B62" s="3">
        <f>AVERAGE('1C'!$J61:$J91) + Calibration!$C$11</f>
        <v>403.78800340752952</v>
      </c>
      <c r="C62" s="2">
        <f>'1C'!K91</f>
        <v>638.30289749409781</v>
      </c>
      <c r="D62" s="2">
        <f>'1C'!L91</f>
        <v>611.48586155739486</v>
      </c>
      <c r="E62" s="3">
        <f t="shared" si="1"/>
        <v>1.3281444566858578</v>
      </c>
      <c r="G62" s="3">
        <f>AVERAGE('2C'!$J61:$J91) + Calibration!$C$11</f>
        <v>394.59717593017814</v>
      </c>
      <c r="H62" s="3">
        <f>'2C'!K91</f>
        <v>811.56431005756451</v>
      </c>
      <c r="I62" s="3">
        <f>'2C'!L91</f>
        <v>621.02102203973186</v>
      </c>
      <c r="J62" s="3">
        <f t="shared" si="2"/>
        <v>2.3614388756351272</v>
      </c>
      <c r="L62" s="3">
        <f>AVERAGE('3C'!$J61:$J91) + Calibration!$C$11</f>
        <v>397.70763747732934</v>
      </c>
      <c r="M62" s="3">
        <f>'3C'!K91</f>
        <v>1604.3857651052849</v>
      </c>
      <c r="N62" s="3">
        <f>'3C'!L91</f>
        <v>608.15674599990564</v>
      </c>
      <c r="O62" s="3">
        <f t="shared" si="3"/>
        <v>6.8338638893508534</v>
      </c>
      <c r="Q62" s="3">
        <f>AVERAGE('4C'!$K205:$K235) + Calibration!$C$11</f>
        <v>403.32615373510521</v>
      </c>
      <c r="R62" s="3">
        <f>'4C'!L235</f>
        <v>1341.7199529164518</v>
      </c>
      <c r="S62" s="3">
        <f>'4C'!M235</f>
        <v>617.44531887761025</v>
      </c>
      <c r="T62" s="3">
        <f t="shared" si="4"/>
        <v>5.3144706540942463</v>
      </c>
    </row>
    <row r="63" spans="1:20" x14ac:dyDescent="0.25">
      <c r="A63" s="3">
        <f t="shared" si="5"/>
        <v>7.4999999999999902</v>
      </c>
      <c r="B63" s="3">
        <f>AVERAGE('1C'!$J62:$J92) + Calibration!$C$11</f>
        <v>403.76591490652049</v>
      </c>
      <c r="C63" s="2">
        <f>'1C'!K92</f>
        <v>638.74512401161883</v>
      </c>
      <c r="D63" s="2">
        <f>'1C'!L92</f>
        <v>612.34895721859789</v>
      </c>
      <c r="E63" s="3">
        <f t="shared" si="1"/>
        <v>1.3307740441174731</v>
      </c>
      <c r="G63" s="3">
        <f>AVERAGE('2C'!$J62:$J92) + Calibration!$C$11</f>
        <v>394.70561038967674</v>
      </c>
      <c r="H63" s="3">
        <f>'2C'!K92</f>
        <v>860.84926491663748</v>
      </c>
      <c r="I63" s="3">
        <f>'2C'!L92</f>
        <v>619.00713079359161</v>
      </c>
      <c r="J63" s="3">
        <f t="shared" si="2"/>
        <v>2.6399436726212153</v>
      </c>
      <c r="L63" s="3">
        <f>AVERAGE('3C'!$J62:$J92) + Calibration!$C$11</f>
        <v>397.34819632052404</v>
      </c>
      <c r="M63" s="3">
        <f>'3C'!K92</f>
        <v>1603.9435426077489</v>
      </c>
      <c r="N63" s="3">
        <f>'3C'!L92</f>
        <v>614.56833197026685</v>
      </c>
      <c r="O63" s="3">
        <f t="shared" si="3"/>
        <v>6.8333950680453386</v>
      </c>
      <c r="Q63" s="3">
        <f>AVERAGE('4C'!$K206:$K236) + Calibration!$C$11</f>
        <v>403.22775870011981</v>
      </c>
      <c r="R63" s="3">
        <f>'4C'!L236</f>
        <v>1483.263589388853</v>
      </c>
      <c r="S63" s="3">
        <f>'4C'!M236</f>
        <v>613.70523630906382</v>
      </c>
      <c r="T63" s="3">
        <f t="shared" si="4"/>
        <v>6.1166417900171384</v>
      </c>
    </row>
    <row r="64" spans="1:20" x14ac:dyDescent="0.25">
      <c r="A64" s="3">
        <f t="shared" si="5"/>
        <v>7.5833333333333233</v>
      </c>
      <c r="B64" s="3">
        <f>AVERAGE('1C'!$J63:$J93) + Calibration!$C$11</f>
        <v>403.79804303284715</v>
      </c>
      <c r="C64" s="2">
        <f>'1C'!K93</f>
        <v>638.74512401161883</v>
      </c>
      <c r="D64" s="2">
        <f>'1C'!L93</f>
        <v>611.03373290724903</v>
      </c>
      <c r="E64" s="3">
        <f t="shared" si="1"/>
        <v>1.3305920906724664</v>
      </c>
      <c r="G64" s="3">
        <f>AVERAGE('2C'!$J63:$J93) + Calibration!$C$11</f>
        <v>394.81404484917533</v>
      </c>
      <c r="H64" s="3">
        <f>'2C'!K93</f>
        <v>790.49953910182762</v>
      </c>
      <c r="I64" s="3">
        <f>'2C'!L93</f>
        <v>620.77443032510041</v>
      </c>
      <c r="J64" s="3">
        <f t="shared" si="2"/>
        <v>2.2409130892499816</v>
      </c>
      <c r="L64" s="3">
        <f>AVERAGE('3C'!$J63:$J93) + Calibration!$C$11</f>
        <v>396.98072418636104</v>
      </c>
      <c r="M64" s="3">
        <f>'3C'!K93</f>
        <v>970.2733036522111</v>
      </c>
      <c r="N64" s="3">
        <f>'3C'!L93</f>
        <v>617.44531887761025</v>
      </c>
      <c r="O64" s="3">
        <f t="shared" si="3"/>
        <v>3.2467676069889113</v>
      </c>
      <c r="Q64" s="3">
        <f>AVERAGE('4C'!$K207:$K237) + Calibration!$C$11</f>
        <v>403.21570962362404</v>
      </c>
      <c r="R64" s="3">
        <f>'4C'!L237</f>
        <v>1657.8114655724303</v>
      </c>
      <c r="S64" s="3">
        <f>'4C'!M237</f>
        <v>629.24101164070566</v>
      </c>
      <c r="T64" s="3">
        <f t="shared" si="4"/>
        <v>7.105239115558784</v>
      </c>
    </row>
    <row r="65" spans="1:20" x14ac:dyDescent="0.25">
      <c r="A65" s="3">
        <f t="shared" si="5"/>
        <v>7.6666666666666563</v>
      </c>
      <c r="B65" s="3">
        <f>AVERAGE('1C'!$J64:$J94) + Calibration!$C$11</f>
        <v>403.62535111586783</v>
      </c>
      <c r="C65" s="2">
        <f>'1C'!K94</f>
        <v>667.40763091212159</v>
      </c>
      <c r="D65" s="2">
        <f>'1C'!L94</f>
        <v>612.14342439308246</v>
      </c>
      <c r="E65" s="3">
        <f t="shared" si="1"/>
        <v>1.4938964710447273</v>
      </c>
      <c r="G65" s="3">
        <f>AVERAGE('2C'!$J64:$J94) + Calibration!$C$11</f>
        <v>394.77990847649789</v>
      </c>
      <c r="H65" s="3">
        <f>'2C'!K94</f>
        <v>777.27379968557022</v>
      </c>
      <c r="I65" s="3">
        <f>'2C'!L94</f>
        <v>618.55505557343156</v>
      </c>
      <c r="J65" s="3">
        <f t="shared" si="2"/>
        <v>2.1662041692669991</v>
      </c>
      <c r="L65" s="3">
        <f>AVERAGE('3C'!$J64:$J94) + Calibration!$C$11</f>
        <v>396.85020122585343</v>
      </c>
      <c r="M65" s="3">
        <f>'3C'!K94</f>
        <v>852.16609275421445</v>
      </c>
      <c r="N65" s="3">
        <f>'3C'!L94</f>
        <v>612.59554893322934</v>
      </c>
      <c r="O65" s="3">
        <f t="shared" si="3"/>
        <v>2.5786220518307257</v>
      </c>
      <c r="Q65" s="3">
        <f>AVERAGE('4C'!$K208:$K238) + Calibration!$C$11</f>
        <v>403.16149179146106</v>
      </c>
      <c r="R65" s="3">
        <f>'4C'!L238</f>
        <v>1379.2666151619933</v>
      </c>
      <c r="S65" s="3">
        <f>'4C'!M238</f>
        <v>627.43265733007991</v>
      </c>
      <c r="T65" s="3">
        <f t="shared" si="4"/>
        <v>5.5280438105934735</v>
      </c>
    </row>
    <row r="66" spans="1:20" x14ac:dyDescent="0.25">
      <c r="A66" s="3">
        <f t="shared" si="5"/>
        <v>7.7499999999999893</v>
      </c>
      <c r="B66" s="3">
        <f>AVERAGE('1C'!$J65:$J95) + Calibration!$C$11</f>
        <v>403.40848199606603</v>
      </c>
      <c r="C66" s="2">
        <f>'1C'!K95</f>
        <v>641.15708300241397</v>
      </c>
      <c r="D66" s="2">
        <f>'1C'!L95</f>
        <v>613.25316108890377</v>
      </c>
      <c r="E66" s="3">
        <f t="shared" si="1"/>
        <v>1.3464581332511794</v>
      </c>
      <c r="G66" s="3">
        <f>AVERAGE('2C'!$J65:$J95) + Calibration!$C$11</f>
        <v>394.74577089899299</v>
      </c>
      <c r="H66" s="3">
        <f>'2C'!K95</f>
        <v>770.96242686128346</v>
      </c>
      <c r="I66" s="3">
        <f>'2C'!L95</f>
        <v>613.25316108890377</v>
      </c>
      <c r="J66" s="3">
        <f t="shared" si="2"/>
        <v>2.1306538677443636</v>
      </c>
      <c r="L66" s="3">
        <f>AVERAGE('3C'!$J65:$J95) + Calibration!$C$11</f>
        <v>396.82811272484446</v>
      </c>
      <c r="M66" s="3">
        <f>'3C'!K95</f>
        <v>1237.0796725098098</v>
      </c>
      <c r="N66" s="3">
        <f>'3C'!L95</f>
        <v>614.81492368489819</v>
      </c>
      <c r="O66" s="3">
        <f t="shared" si="3"/>
        <v>4.7586549063195056</v>
      </c>
      <c r="Q66" s="3">
        <f>AVERAGE('4C'!$K209:$K239) + Calibration!$C$11</f>
        <v>403.18358029246997</v>
      </c>
      <c r="R66" s="3">
        <f>'4C'!L239</f>
        <v>1122.4297413874442</v>
      </c>
      <c r="S66" s="3">
        <f>'4C'!M239</f>
        <v>621.88411770093489</v>
      </c>
      <c r="T66" s="3">
        <f t="shared" si="4"/>
        <v>4.0733566436008539</v>
      </c>
    </row>
    <row r="67" spans="1:20" x14ac:dyDescent="0.25">
      <c r="A67" s="3">
        <f t="shared" si="5"/>
        <v>7.8333333333333224</v>
      </c>
      <c r="B67" s="3">
        <f>AVERAGE('1C'!$J66:$J96) + Calibration!$C$11</f>
        <v>403.2458297044044</v>
      </c>
      <c r="C67" s="2">
        <f>'1C'!K96</f>
        <v>628.53434137382578</v>
      </c>
      <c r="D67" s="2">
        <f>'1C'!L96</f>
        <v>613.25316108890377</v>
      </c>
      <c r="E67" s="3">
        <f t="shared" si="1"/>
        <v>1.2758920455529676</v>
      </c>
      <c r="G67" s="3">
        <f>AVERAGE('2C'!$J66:$J96) + Calibration!$C$11</f>
        <v>394.88633348481824</v>
      </c>
      <c r="H67" s="3">
        <f>'2C'!K96</f>
        <v>851.28174021880398</v>
      </c>
      <c r="I67" s="3">
        <f>'2C'!L96</f>
        <v>611.03373290724903</v>
      </c>
      <c r="J67" s="3">
        <f t="shared" si="2"/>
        <v>2.5847357451287269</v>
      </c>
      <c r="L67" s="3">
        <f>AVERAGE('3C'!$J66:$J96) + Calibration!$C$11</f>
        <v>396.81807189469941</v>
      </c>
      <c r="M67" s="3">
        <f>'3C'!K96</f>
        <v>1203.8344829226517</v>
      </c>
      <c r="N67" s="3">
        <f>'3C'!L96</f>
        <v>632.77561070372337</v>
      </c>
      <c r="O67" s="3">
        <f t="shared" si="3"/>
        <v>4.5704319844420453</v>
      </c>
      <c r="Q67" s="3">
        <f>AVERAGE('4C'!$K210:$K240) + Calibration!$C$11</f>
        <v>403.17354086795689</v>
      </c>
      <c r="R67" s="3">
        <f>'4C'!L240</f>
        <v>1276.7971991506952</v>
      </c>
      <c r="S67" s="3">
        <f>'4C'!M240</f>
        <v>638.98170905855704</v>
      </c>
      <c r="T67" s="3">
        <f t="shared" si="4"/>
        <v>4.9476534251574185</v>
      </c>
    </row>
    <row r="68" spans="1:20" x14ac:dyDescent="0.25">
      <c r="A68" s="3">
        <f t="shared" si="5"/>
        <v>7.9166666666666554</v>
      </c>
      <c r="B68" s="3">
        <f>AVERAGE('1C'!$J67:$J97) + Calibration!$C$11</f>
        <v>403.05104928641612</v>
      </c>
      <c r="C68" s="2">
        <f>'1C'!K97</f>
        <v>655.66924181894399</v>
      </c>
      <c r="D68" s="2">
        <f>'1C'!L97</f>
        <v>611.03373290724903</v>
      </c>
      <c r="E68" s="3">
        <f t="shared" ref="E68:E92" si="6">(C68-B68)/(7*35314.6667/1400)</f>
        <v>1.4306701217289295</v>
      </c>
      <c r="G68" s="3">
        <f>AVERAGE('2C'!$J67:$J97) + Calibration!$C$11</f>
        <v>394.9606303668121</v>
      </c>
      <c r="H68" s="3">
        <f>'2C'!K97</f>
        <v>810.92110035742814</v>
      </c>
      <c r="I68" s="3">
        <f>'2C'!L97</f>
        <v>611.03373290724903</v>
      </c>
      <c r="J68" s="3">
        <f t="shared" ref="J68:J92" si="7">(H68-G68)/(7*35314.6667/1400)</f>
        <v>2.3557377648455393</v>
      </c>
      <c r="L68" s="3">
        <f>AVERAGE('3C'!$J67:$J97) + Calibration!$C$11</f>
        <v>396.68754893419174</v>
      </c>
      <c r="M68" s="3">
        <f>'3C'!K97</f>
        <v>1230.5673647427307</v>
      </c>
      <c r="N68" s="3">
        <f>'3C'!L97</f>
        <v>633.43322285939792</v>
      </c>
      <c r="O68" s="3">
        <f t="shared" ref="O68:O92" si="8">(M68-L68)/(7*35314.6667/1400)</f>
        <v>4.7225693669567548</v>
      </c>
      <c r="Q68" s="3">
        <f>AVERAGE('4C'!$K211:$K241) + Calibration!$C$11</f>
        <v>403.22775749529251</v>
      </c>
      <c r="R68" s="3">
        <f>'4C'!L241</f>
        <v>1581.5924527513707</v>
      </c>
      <c r="S68" s="3">
        <f>'4C'!M241</f>
        <v>635.20052239090683</v>
      </c>
      <c r="T68" s="3">
        <f t="shared" ref="T68:T92" si="9">(R68-Q68)/(7*35314.6667/1400)</f>
        <v>6.6735144650597995</v>
      </c>
    </row>
    <row r="69" spans="1:20" x14ac:dyDescent="0.25">
      <c r="A69" s="3">
        <f t="shared" ref="A69:A92" si="10">1/12+A68</f>
        <v>7.9999999999999885</v>
      </c>
      <c r="B69" s="3">
        <f>AVERAGE('1C'!$J68:$J98) + Calibration!$C$11</f>
        <v>402.92253457225934</v>
      </c>
      <c r="C69" s="2">
        <f>'1C'!K98</f>
        <v>660.69424348278108</v>
      </c>
      <c r="D69" s="2">
        <f>'1C'!L98</f>
        <v>611.23922052277658</v>
      </c>
      <c r="E69" s="3">
        <f t="shared" si="6"/>
        <v>1.4598563882836912</v>
      </c>
      <c r="G69" s="3">
        <f>AVERAGE('2C'!$J68:$J98) + Calibration!$C$11</f>
        <v>395.16745865646885</v>
      </c>
      <c r="H69" s="3">
        <f>'2C'!K98</f>
        <v>837.17160002731293</v>
      </c>
      <c r="I69" s="3">
        <f>'2C'!L98</f>
        <v>611.69134506292357</v>
      </c>
      <c r="J69" s="3">
        <f t="shared" si="7"/>
        <v>2.5032326943685641</v>
      </c>
      <c r="L69" s="3">
        <f>AVERAGE('3C'!$J68:$J98) + Calibration!$C$11</f>
        <v>396.53493727187055</v>
      </c>
      <c r="M69" s="3">
        <f>'3C'!K98</f>
        <v>1584.0044599819889</v>
      </c>
      <c r="N69" s="3">
        <f>'3C'!L98</f>
        <v>633.67981457402925</v>
      </c>
      <c r="O69" s="3">
        <f t="shared" si="8"/>
        <v>6.7250784655437128</v>
      </c>
      <c r="Q69" s="3">
        <f>AVERAGE('4C'!$K212:$K242) + Calibration!$C$11</f>
        <v>403.11932303579385</v>
      </c>
      <c r="R69" s="3">
        <f>'4C'!L242</f>
        <v>1533.1918504277082</v>
      </c>
      <c r="S69" s="3">
        <f>'4C'!M242</f>
        <v>633.8853473995448</v>
      </c>
      <c r="T69" s="3">
        <f t="shared" si="9"/>
        <v>6.4000180830924513</v>
      </c>
    </row>
    <row r="70" spans="1:20" x14ac:dyDescent="0.25">
      <c r="A70" s="3">
        <f t="shared" si="10"/>
        <v>8.0833333333333215</v>
      </c>
      <c r="B70" s="3">
        <f>AVERAGE('1C'!$J69:$J99) + Calibration!$C$11</f>
        <v>402.78197198643397</v>
      </c>
      <c r="C70" s="2">
        <f>'1C'!K99</f>
        <v>727.54657006915329</v>
      </c>
      <c r="D70" s="2">
        <f>'1C'!L99</f>
        <v>609.92404553141466</v>
      </c>
      <c r="E70" s="3">
        <f t="shared" si="6"/>
        <v>1.8392618616033507</v>
      </c>
      <c r="G70" s="3">
        <f>AVERAGE('2C'!$J69:$J99) + Calibration!$C$11</f>
        <v>395.12528990080182</v>
      </c>
      <c r="H70" s="3">
        <f>'2C'!K99</f>
        <v>812.64964577559044</v>
      </c>
      <c r="I70" s="3">
        <f>'2C'!L99</f>
        <v>611.03373290724903</v>
      </c>
      <c r="J70" s="3">
        <f t="shared" si="7"/>
        <v>2.3645946281848307</v>
      </c>
      <c r="L70" s="3">
        <f>AVERAGE('3C'!$J69:$J99) + Calibration!$C$11</f>
        <v>396.54698634836637</v>
      </c>
      <c r="M70" s="3">
        <f>'3C'!K99</f>
        <v>1250.5466994808105</v>
      </c>
      <c r="N70" s="3">
        <f>'3C'!L99</f>
        <v>623.69252544154642</v>
      </c>
      <c r="O70" s="3">
        <f t="shared" si="8"/>
        <v>4.8365157762196525</v>
      </c>
      <c r="Q70" s="3">
        <f>AVERAGE('4C'!$K213:$K243) + Calibration!$C$11</f>
        <v>402.95667074413217</v>
      </c>
      <c r="R70" s="3">
        <f>'4C'!L243</f>
        <v>1303.4898248384693</v>
      </c>
      <c r="S70" s="3">
        <f>'4C'!M243</f>
        <v>634.54295955521923</v>
      </c>
      <c r="T70" s="3">
        <f t="shared" si="9"/>
        <v>5.1000518382031732</v>
      </c>
    </row>
    <row r="71" spans="1:20" x14ac:dyDescent="0.25">
      <c r="A71" s="3">
        <f t="shared" si="10"/>
        <v>8.1666666666666554</v>
      </c>
      <c r="B71" s="3">
        <f>AVERAGE('1C'!$J70:$J100) + Calibration!$C$11</f>
        <v>402.5751424919498</v>
      </c>
      <c r="C71" s="2">
        <f>'1C'!K100</f>
        <v>642.44349838270125</v>
      </c>
      <c r="D71" s="2">
        <f>'1C'!L100</f>
        <v>606.59493408392439</v>
      </c>
      <c r="E71" s="3">
        <f t="shared" si="6"/>
        <v>1.3584630880333435</v>
      </c>
      <c r="G71" s="3">
        <f>AVERAGE('2C'!$J70:$J100) + Calibration!$C$11</f>
        <v>395.23372436030041</v>
      </c>
      <c r="H71" s="3">
        <f>'2C'!K100</f>
        <v>1006.292407682191</v>
      </c>
      <c r="I71" s="3">
        <f>'2C'!L100</f>
        <v>602.36166808611529</v>
      </c>
      <c r="J71" s="3">
        <f t="shared" si="7"/>
        <v>3.4606510009728653</v>
      </c>
      <c r="L71" s="3">
        <f>AVERAGE('3C'!$J70:$J100) + Calibration!$C$11</f>
        <v>396.59116355118886</v>
      </c>
      <c r="M71" s="3">
        <f>'3C'!K100</f>
        <v>1600.2853721091631</v>
      </c>
      <c r="N71" s="3">
        <f>'3C'!L100</f>
        <v>627.67924904471113</v>
      </c>
      <c r="O71" s="3">
        <f t="shared" si="8"/>
        <v>6.8169648536310499</v>
      </c>
      <c r="Q71" s="3">
        <f>AVERAGE('4C'!$K214:$K244) + Calibration!$C$11</f>
        <v>402.92454141297821</v>
      </c>
      <c r="R71" s="3">
        <f>'4C'!L244</f>
        <v>1237.722882209946</v>
      </c>
      <c r="S71" s="3">
        <f>'4C'!M244</f>
        <v>633.22773524387026</v>
      </c>
      <c r="T71" s="3">
        <f t="shared" si="9"/>
        <v>4.7277713131975707</v>
      </c>
    </row>
    <row r="72" spans="1:20" x14ac:dyDescent="0.25">
      <c r="A72" s="3">
        <f t="shared" si="10"/>
        <v>8.2499999999999893</v>
      </c>
      <c r="B72" s="3">
        <f>AVERAGE('1C'!$J71:$J101) + Calibration!$C$11</f>
        <v>402.35827337214795</v>
      </c>
      <c r="C72" s="2">
        <f>'1C'!K101</f>
        <v>645.69970251605662</v>
      </c>
      <c r="D72" s="2">
        <f>'1C'!L101</f>
        <v>607.04705862407127</v>
      </c>
      <c r="E72" s="3">
        <f t="shared" si="6"/>
        <v>1.3781323845477984</v>
      </c>
      <c r="G72" s="3">
        <f>AVERAGE('2C'!$J71:$J101) + Calibration!$C$11</f>
        <v>395.42850477828887</v>
      </c>
      <c r="H72" s="3">
        <f>'2C'!K101</f>
        <v>815.70486270634501</v>
      </c>
      <c r="I72" s="3">
        <f>'2C'!L101</f>
        <v>613.91071981459243</v>
      </c>
      <c r="J72" s="3">
        <f t="shared" si="7"/>
        <v>2.3801802321869632</v>
      </c>
      <c r="L72" s="3">
        <f>AVERAGE('3C'!$J71:$J101) + Calibration!$C$11</f>
        <v>396.66746867953356</v>
      </c>
      <c r="M72" s="3">
        <f>'3C'!K101</f>
        <v>1640.2037894730031</v>
      </c>
      <c r="N72" s="3">
        <f>'3C'!L101</f>
        <v>619.25372250822284</v>
      </c>
      <c r="O72" s="3">
        <f t="shared" si="8"/>
        <v>7.0426054497831032</v>
      </c>
      <c r="Q72" s="3">
        <f>AVERAGE('4C'!$K215:$K245) + Calibration!$C$11</f>
        <v>402.91450078363772</v>
      </c>
      <c r="R72" s="3">
        <f>'4C'!L245</f>
        <v>1149.363606390139</v>
      </c>
      <c r="S72" s="3">
        <f>'4C'!M245</f>
        <v>625.45982497305533</v>
      </c>
      <c r="T72" s="3">
        <f t="shared" si="9"/>
        <v>4.2274169650113169</v>
      </c>
    </row>
    <row r="73" spans="1:20" x14ac:dyDescent="0.25">
      <c r="A73" s="3">
        <f t="shared" si="10"/>
        <v>8.3333333333333233</v>
      </c>
      <c r="B73" s="3">
        <f>AVERAGE('1C'!$J72:$J102) + Calibration!$C$11</f>
        <v>401.97875316551182</v>
      </c>
      <c r="C73" s="2">
        <f>'1C'!K102</f>
        <v>727.34558688653783</v>
      </c>
      <c r="D73" s="2">
        <f>'1C'!L102</f>
        <v>604.1289676176242</v>
      </c>
      <c r="E73" s="3">
        <f t="shared" si="6"/>
        <v>1.8426725444418592</v>
      </c>
      <c r="G73" s="3">
        <f>AVERAGE('2C'!$J72:$J102) + Calibration!$C$11</f>
        <v>395.64537389809072</v>
      </c>
      <c r="H73" s="3">
        <f>'2C'!K102</f>
        <v>811.76529324017997</v>
      </c>
      <c r="I73" s="3">
        <f>'2C'!L102</f>
        <v>610.37612486157354</v>
      </c>
      <c r="J73" s="3">
        <f t="shared" si="7"/>
        <v>2.3566407854110611</v>
      </c>
      <c r="L73" s="3">
        <f>AVERAGE('3C'!$J72:$J102) + Calibration!$C$11</f>
        <v>396.83012097119524</v>
      </c>
      <c r="M73" s="3">
        <f>'3C'!K102</f>
        <v>1187.1515079506005</v>
      </c>
      <c r="N73" s="3">
        <f>'3C'!L102</f>
        <v>616.33563150177577</v>
      </c>
      <c r="O73" s="3">
        <f t="shared" si="8"/>
        <v>4.4758818974180219</v>
      </c>
      <c r="Q73" s="3">
        <f>AVERAGE('4C'!$K216:$K246) + Calibration!$C$11</f>
        <v>402.77192854582972</v>
      </c>
      <c r="R73" s="3">
        <f>'4C'!L246</f>
        <v>1244.4362696392866</v>
      </c>
      <c r="S73" s="3">
        <f>'4C'!M246</f>
        <v>626.11743301873094</v>
      </c>
      <c r="T73" s="3">
        <f t="shared" si="9"/>
        <v>4.7666560086404939</v>
      </c>
    </row>
    <row r="74" spans="1:20" x14ac:dyDescent="0.25">
      <c r="A74" s="3">
        <f t="shared" si="10"/>
        <v>8.4166666666666572</v>
      </c>
      <c r="B74" s="3">
        <f>AVERAGE('1C'!$J73:$J103) + Calibration!$C$11</f>
        <v>401.6213216606892</v>
      </c>
      <c r="C74" s="2">
        <f>'1C'!K103</f>
        <v>678.2615709902426</v>
      </c>
      <c r="D74" s="2">
        <f>'1C'!L103</f>
        <v>600.38883572909072</v>
      </c>
      <c r="E74" s="3">
        <f t="shared" si="6"/>
        <v>1.5667159012408483</v>
      </c>
      <c r="G74" s="3">
        <f>AVERAGE('2C'!$J73:$J103) + Calibration!$C$11</f>
        <v>395.78593648391603</v>
      </c>
      <c r="H74" s="3">
        <f>'2C'!K103</f>
        <v>777.47478286818557</v>
      </c>
      <c r="I74" s="3">
        <f>'2C'!L103</f>
        <v>609.67745381678333</v>
      </c>
      <c r="J74" s="3">
        <f t="shared" si="7"/>
        <v>2.1616449031034999</v>
      </c>
      <c r="L74" s="3">
        <f>AVERAGE('3C'!$J73:$J103) + Calibration!$C$11</f>
        <v>397.05703072033737</v>
      </c>
      <c r="M74" s="3">
        <f>'3C'!K103</f>
        <v>984.14220854876726</v>
      </c>
      <c r="N74" s="3">
        <f>'3C'!L103</f>
        <v>614.1162567501068</v>
      </c>
      <c r="O74" s="3">
        <f t="shared" si="8"/>
        <v>3.324880185424091</v>
      </c>
      <c r="Q74" s="3">
        <f>AVERAGE('4C'!$K217:$K247) + Calibration!$C$11</f>
        <v>402.53497937217429</v>
      </c>
      <c r="R74" s="3">
        <f>'4C'!L247</f>
        <v>1328.253018405112</v>
      </c>
      <c r="S74" s="3">
        <f>'4C'!M247</f>
        <v>618.34952274791601</v>
      </c>
      <c r="T74" s="3">
        <f t="shared" si="9"/>
        <v>5.2426831429386676</v>
      </c>
    </row>
    <row r="75" spans="1:20" x14ac:dyDescent="0.25">
      <c r="A75" s="3">
        <f t="shared" si="10"/>
        <v>8.4999999999999911</v>
      </c>
      <c r="B75" s="3">
        <f>AVERAGE('1C'!$J74:$J104) + Calibration!$C$11</f>
        <v>401.26388875023474</v>
      </c>
      <c r="C75" s="2">
        <f>'1C'!K104</f>
        <v>677.61836129010624</v>
      </c>
      <c r="D75" s="2">
        <f>'1C'!L104</f>
        <v>601.70405593044075</v>
      </c>
      <c r="E75" s="3">
        <f t="shared" si="6"/>
        <v>1.5650974417372681</v>
      </c>
      <c r="G75" s="3">
        <f>AVERAGE('2C'!$J74:$J104) + Calibration!$C$11</f>
        <v>396.03493473406724</v>
      </c>
      <c r="H75" s="3">
        <f>'2C'!K104</f>
        <v>800.06716027930713</v>
      </c>
      <c r="I75" s="3">
        <f>'2C'!L104</f>
        <v>608.15674599990564</v>
      </c>
      <c r="J75" s="3">
        <f t="shared" si="7"/>
        <v>2.2881837111901149</v>
      </c>
      <c r="L75" s="3">
        <f>AVERAGE('3C'!$J74:$J104) + Calibration!$C$11</f>
        <v>397.20964238265861</v>
      </c>
      <c r="M75" s="3">
        <f>'3C'!K104</f>
        <v>925.53087182713477</v>
      </c>
      <c r="N75" s="3">
        <f>'3C'!L104</f>
        <v>619.00713079359161</v>
      </c>
      <c r="O75" s="3">
        <f t="shared" si="8"/>
        <v>2.9920782429158592</v>
      </c>
      <c r="Q75" s="3">
        <f>AVERAGE('4C'!$K218:$K248) + Calibration!$C$11</f>
        <v>402.31811045317698</v>
      </c>
      <c r="R75" s="3">
        <f>'4C'!L248</f>
        <v>1143.2934286609348</v>
      </c>
      <c r="S75" s="3">
        <f>'4C'!M248</f>
        <v>605.69073021361851</v>
      </c>
      <c r="T75" s="3">
        <f t="shared" si="9"/>
        <v>4.1964168853829653</v>
      </c>
    </row>
    <row r="76" spans="1:20" x14ac:dyDescent="0.25">
      <c r="A76" s="3">
        <f t="shared" si="10"/>
        <v>8.583333333333325</v>
      </c>
      <c r="B76" s="3">
        <f>AVERAGE('1C'!$J75:$J105) + Calibration!$C$11</f>
        <v>401.18758241706274</v>
      </c>
      <c r="C76" s="2">
        <f>'1C'!K105</f>
        <v>657.43803934942594</v>
      </c>
      <c r="D76" s="2">
        <f>'1C'!L105</f>
        <v>606.14285886376445</v>
      </c>
      <c r="E76" s="3">
        <f t="shared" si="6"/>
        <v>1.4512409764997904</v>
      </c>
      <c r="G76" s="3">
        <f>AVERAGE('2C'!$J75:$J105) + Calibration!$C$11</f>
        <v>396.15541706523442</v>
      </c>
      <c r="H76" s="3">
        <f>'2C'!K105</f>
        <v>748.37010170997019</v>
      </c>
      <c r="I76" s="3">
        <f>'2C'!L105</f>
        <v>607.70462145975876</v>
      </c>
      <c r="J76" s="3">
        <f t="shared" si="7"/>
        <v>1.9947218397206945</v>
      </c>
      <c r="L76" s="3">
        <f>AVERAGE('3C'!$J75:$J105) + Calibration!$C$11</f>
        <v>397.11325699965573</v>
      </c>
      <c r="M76" s="3">
        <f>'3C'!K105</f>
        <v>914.23470925147819</v>
      </c>
      <c r="N76" s="3">
        <f>'3C'!L105</f>
        <v>611.48586155739486</v>
      </c>
      <c r="O76" s="3">
        <f t="shared" si="8"/>
        <v>2.9286497683514732</v>
      </c>
      <c r="Q76" s="3">
        <f>AVERAGE('4C'!$K219:$K249) + Calibration!$C$11</f>
        <v>402.04702470603951</v>
      </c>
      <c r="R76" s="3">
        <f>'4C'!L249</f>
        <v>998.89555844039455</v>
      </c>
      <c r="S76" s="3">
        <f>'4C'!M249</f>
        <v>613.25316108890377</v>
      </c>
      <c r="T76" s="3">
        <f t="shared" si="9"/>
        <v>3.3801736757399721</v>
      </c>
    </row>
    <row r="77" spans="1:20" x14ac:dyDescent="0.25">
      <c r="A77" s="3">
        <f t="shared" si="10"/>
        <v>8.666666666666659</v>
      </c>
      <c r="B77" s="3">
        <f>AVERAGE('1C'!$J76:$J106) + Calibration!$C$11</f>
        <v>401.07914795756398</v>
      </c>
      <c r="C77" s="2">
        <f>'1C'!K106</f>
        <v>726.66217331390499</v>
      </c>
      <c r="D77" s="2">
        <f>'1C'!L106</f>
        <v>611.48586155739486</v>
      </c>
      <c r="E77" s="3">
        <f t="shared" si="6"/>
        <v>1.843896917516942</v>
      </c>
      <c r="G77" s="3">
        <f>AVERAGE('2C'!$J76:$J106) + Calibration!$C$11</f>
        <v>396.23172219357917</v>
      </c>
      <c r="H77" s="3">
        <f>'2C'!K106</f>
        <v>770.31922118113243</v>
      </c>
      <c r="I77" s="3">
        <f>'2C'!L106</f>
        <v>614.56833197026685</v>
      </c>
      <c r="J77" s="3">
        <f t="shared" si="7"/>
        <v>2.1185956654522422</v>
      </c>
      <c r="L77" s="3">
        <f>AVERAGE('3C'!$J76:$J106) + Calibration!$C$11</f>
        <v>397.05904037232011</v>
      </c>
      <c r="M77" s="3">
        <f>'3C'!K106</f>
        <v>1065.9891766014953</v>
      </c>
      <c r="N77" s="3">
        <f>'3C'!L106</f>
        <v>610.7871411926177</v>
      </c>
      <c r="O77" s="3">
        <f t="shared" si="8"/>
        <v>3.7883984119786414</v>
      </c>
      <c r="Q77" s="3">
        <f>AVERAGE('4C'!$K220:$K250) + Calibration!$C$11</f>
        <v>401.80806728603329</v>
      </c>
      <c r="R77" s="3">
        <f>'4C'!L250</f>
        <v>1000.4232131356022</v>
      </c>
      <c r="S77" s="3">
        <f>'4C'!M250</f>
        <v>615.9246603807195</v>
      </c>
      <c r="T77" s="3">
        <f t="shared" si="9"/>
        <v>3.3901786525968758</v>
      </c>
    </row>
    <row r="78" spans="1:20" x14ac:dyDescent="0.25">
      <c r="A78" s="3">
        <f t="shared" si="10"/>
        <v>8.7499999999999929</v>
      </c>
      <c r="B78" s="3">
        <f>AVERAGE('1C'!$J77:$J107) + Calibration!$C$11</f>
        <v>400.99280199907435</v>
      </c>
      <c r="C78" s="2">
        <f>'1C'!K107</f>
        <v>715.40621461074488</v>
      </c>
      <c r="D78" s="2">
        <f>'1C'!L107</f>
        <v>606.59493408392439</v>
      </c>
      <c r="E78" s="3">
        <f t="shared" si="6"/>
        <v>1.7806392753618741</v>
      </c>
      <c r="G78" s="3">
        <f>AVERAGE('2C'!$J77:$J107) + Calibration!$C$11</f>
        <v>396.44859111257642</v>
      </c>
      <c r="H78" s="3">
        <f>'2C'!K107</f>
        <v>795.92651115088074</v>
      </c>
      <c r="I78" s="3">
        <f>'2C'!L107</f>
        <v>612.14342439308246</v>
      </c>
      <c r="J78" s="3">
        <f t="shared" si="7"/>
        <v>2.2623909970998213</v>
      </c>
      <c r="L78" s="3">
        <f>AVERAGE('3C'!$J77:$J107) + Calibration!$C$11</f>
        <v>397.2116518338367</v>
      </c>
      <c r="M78" s="3">
        <f>'3C'!K107</f>
        <v>1177.5838907931061</v>
      </c>
      <c r="N78" s="3">
        <f>'3C'!L107</f>
        <v>619.66474294926593</v>
      </c>
      <c r="O78" s="3">
        <f t="shared" si="8"/>
        <v>4.4195361977422793</v>
      </c>
      <c r="Q78" s="3">
        <f>AVERAGE('4C'!$K221:$K251) + Calibration!$C$11</f>
        <v>401.5811589425229</v>
      </c>
      <c r="R78" s="3">
        <f>'4C'!L251</f>
        <v>1089.6668374708345</v>
      </c>
      <c r="S78" s="3">
        <f>'4C'!M251</f>
        <v>615.02045651041374</v>
      </c>
      <c r="T78" s="3">
        <f t="shared" si="9"/>
        <v>3.8968833225788959</v>
      </c>
    </row>
    <row r="79" spans="1:20" x14ac:dyDescent="0.25">
      <c r="A79" s="3">
        <f t="shared" si="10"/>
        <v>8.8333333333333268</v>
      </c>
      <c r="B79" s="3">
        <f>AVERAGE('1C'!$J78:$J108) + Calibration!$C$11</f>
        <v>401.00284162439209</v>
      </c>
      <c r="C79" s="2">
        <f>'1C'!K108</f>
        <v>681.31673968117411</v>
      </c>
      <c r="D79" s="2">
        <f>'1C'!L108</f>
        <v>628.13132426487118</v>
      </c>
      <c r="E79" s="3">
        <f t="shared" si="6"/>
        <v>1.587521130741874</v>
      </c>
      <c r="G79" s="3">
        <f>AVERAGE('2C'!$J78:$J108) + Calibration!$C$11</f>
        <v>396.55702557207502</v>
      </c>
      <c r="H79" s="3">
        <f>'2C'!K108</f>
        <v>737.75735270694622</v>
      </c>
      <c r="I79" s="3">
        <f>'2C'!L108</f>
        <v>610.37612486157354</v>
      </c>
      <c r="J79" s="3">
        <f t="shared" si="7"/>
        <v>1.9323434652994822</v>
      </c>
      <c r="L79" s="3">
        <f>AVERAGE('3C'!$J78:$J108) + Calibration!$C$11</f>
        <v>397.25582903665924</v>
      </c>
      <c r="M79" s="3">
        <f>'3C'!K108</f>
        <v>1026.9148556407608</v>
      </c>
      <c r="N79" s="3">
        <f>'3C'!L108</f>
        <v>625.66535779857099</v>
      </c>
      <c r="O79" s="3">
        <f t="shared" si="8"/>
        <v>3.5659916144931452</v>
      </c>
      <c r="Q79" s="3">
        <f>AVERAGE('4C'!$K222:$K252) + Calibration!$C$11</f>
        <v>401.34220152251652</v>
      </c>
      <c r="R79" s="3">
        <f>'4C'!L252</f>
        <v>1019.1161324933944</v>
      </c>
      <c r="S79" s="3">
        <f>'4C'!M252</f>
        <v>617.23983537208153</v>
      </c>
      <c r="T79" s="3">
        <f t="shared" si="9"/>
        <v>3.498681928496739</v>
      </c>
    </row>
    <row r="80" spans="1:20" x14ac:dyDescent="0.25">
      <c r="A80" s="3">
        <f t="shared" si="10"/>
        <v>8.9166666666666607</v>
      </c>
      <c r="B80" s="3">
        <f>AVERAGE('1C'!$J79:$J109) + Calibration!$C$11</f>
        <v>401.00284162439209</v>
      </c>
      <c r="C80" s="2">
        <f>'1C'!K109</f>
        <v>699.12530248357064</v>
      </c>
      <c r="D80" s="2">
        <f>'1C'!L109</f>
        <v>631.46043982236029</v>
      </c>
      <c r="E80" s="3">
        <f t="shared" si="6"/>
        <v>1.688377598983136</v>
      </c>
      <c r="G80" s="3">
        <f>AVERAGE('2C'!$J79:$J109) + Calibration!$C$11</f>
        <v>396.77389449107233</v>
      </c>
      <c r="H80" s="3">
        <f>'2C'!K109</f>
        <v>746.88269912708199</v>
      </c>
      <c r="I80" s="3">
        <f>'2C'!L109</f>
        <v>612.14342439308246</v>
      </c>
      <c r="J80" s="3">
        <f t="shared" si="7"/>
        <v>1.9827954634837861</v>
      </c>
      <c r="L80" s="3">
        <f>AVERAGE('3C'!$J79:$J109) + Calibration!$C$11</f>
        <v>397.33213416500388</v>
      </c>
      <c r="M80" s="3">
        <f>'3C'!K109</f>
        <v>962.67556770744534</v>
      </c>
      <c r="N80" s="3">
        <f>'3C'!L109</f>
        <v>626.32292063425848</v>
      </c>
      <c r="O80" s="3">
        <f t="shared" si="8"/>
        <v>3.2017486578314016</v>
      </c>
      <c r="Q80" s="3">
        <f>AVERAGE('4C'!$K223:$K253) + Calibration!$C$11</f>
        <v>401.11328453104619</v>
      </c>
      <c r="R80" s="3">
        <f>'4C'!L253</f>
        <v>1337.5793037880255</v>
      </c>
      <c r="S80" s="3">
        <f>'4C'!M253</f>
        <v>616.5822232164071</v>
      </c>
      <c r="T80" s="3">
        <f t="shared" si="9"/>
        <v>5.3035529244113135</v>
      </c>
    </row>
    <row r="81" spans="1:20" x14ac:dyDescent="0.25">
      <c r="A81" s="3">
        <f t="shared" si="10"/>
        <v>8.9999999999999947</v>
      </c>
      <c r="B81" s="3">
        <f>AVERAGE('1C'!$J80:$J110) + Calibration!$C$11</f>
        <v>400.90444779423393</v>
      </c>
      <c r="C81" s="2">
        <f>'1C'!K110</f>
        <v>749.05351528260303</v>
      </c>
      <c r="D81" s="2">
        <f>'1C'!L110</f>
        <v>627.88473255023985</v>
      </c>
      <c r="E81" s="3">
        <f t="shared" si="6"/>
        <v>1.9716967482429564</v>
      </c>
      <c r="G81" s="3">
        <f>AVERAGE('2C'!$J80:$J110) + Calibration!$C$11</f>
        <v>397.15341590253581</v>
      </c>
      <c r="H81" s="3">
        <f>'2C'!K110</f>
        <v>726.01901185359168</v>
      </c>
      <c r="I81" s="3">
        <f>'2C'!L110</f>
        <v>619.45925944373732</v>
      </c>
      <c r="J81" s="3">
        <f t="shared" si="7"/>
        <v>1.8624873271198441</v>
      </c>
      <c r="L81" s="3">
        <f>AVERAGE('3C'!$J80:$J110) + Calibration!$C$11</f>
        <v>397.1795225026828</v>
      </c>
      <c r="M81" s="3">
        <f>'3C'!K110</f>
        <v>886.45664734604657</v>
      </c>
      <c r="N81" s="3">
        <f>'3C'!L110</f>
        <v>622.58283806571205</v>
      </c>
      <c r="O81" s="3">
        <f t="shared" si="8"/>
        <v>2.7709570587189698</v>
      </c>
      <c r="Q81" s="3">
        <f>AVERAGE('4C'!$K224:$K254) + Calibration!$C$11</f>
        <v>400.88436753957581</v>
      </c>
      <c r="R81" s="3">
        <f>'4C'!L254</f>
        <v>1734.6332390020291</v>
      </c>
      <c r="S81" s="3">
        <f>'4C'!M254</f>
        <v>620.56894681957181</v>
      </c>
      <c r="T81" s="3">
        <f t="shared" si="9"/>
        <v>7.553512441687313</v>
      </c>
    </row>
    <row r="82" spans="1:20" x14ac:dyDescent="0.25">
      <c r="A82" s="3">
        <f t="shared" si="10"/>
        <v>9.0833333333333286</v>
      </c>
      <c r="B82" s="3">
        <f>AVERAGE('1C'!$J81:$J111) + Calibration!$C$11</f>
        <v>400.98075412740599</v>
      </c>
      <c r="C82" s="2">
        <f>'1C'!K111</f>
        <v>741.85774570306796</v>
      </c>
      <c r="D82" s="2">
        <f>'1C'!L111</f>
        <v>613.70523630906382</v>
      </c>
      <c r="E82" s="3">
        <f t="shared" si="6"/>
        <v>1.9305122966127948</v>
      </c>
      <c r="G82" s="3">
        <f>AVERAGE('2C'!$J81:$J111) + Calibration!$C$11</f>
        <v>397.58715394133492</v>
      </c>
      <c r="H82" s="3">
        <f>'2C'!K111</f>
        <v>734.94337509111199</v>
      </c>
      <c r="I82" s="3">
        <f>'2C'!L111</f>
        <v>621.22655897524623</v>
      </c>
      <c r="J82" s="3">
        <f t="shared" si="7"/>
        <v>1.9105728733935752</v>
      </c>
      <c r="L82" s="3">
        <f>AVERAGE('3C'!$J81:$J111) + Calibration!$C$11</f>
        <v>396.94257332902737</v>
      </c>
      <c r="M82" s="3">
        <f>'3C'!K111</f>
        <v>868.44709734104947</v>
      </c>
      <c r="N82" s="3">
        <f>'3C'!L111</f>
        <v>615.9246603807195</v>
      </c>
      <c r="O82" s="3">
        <f t="shared" si="8"/>
        <v>2.6703042564013328</v>
      </c>
      <c r="Q82" s="3">
        <f>AVERAGE('4C'!$K225:$K255) + Calibration!$C$11</f>
        <v>400.6012327159425</v>
      </c>
      <c r="R82" s="3">
        <f>'4C'!L255</f>
        <v>1558.1559306973202</v>
      </c>
      <c r="S82" s="3">
        <f>'4C'!M255</f>
        <v>615.67801934610134</v>
      </c>
      <c r="T82" s="3">
        <f t="shared" si="9"/>
        <v>6.5556597649065589</v>
      </c>
    </row>
    <row r="83" spans="1:20" x14ac:dyDescent="0.25">
      <c r="A83" s="3">
        <f t="shared" si="10"/>
        <v>9.1666666666666625</v>
      </c>
      <c r="B83" s="3">
        <f>AVERAGE('1C'!$J82:$J112) + Calibration!$C$11</f>
        <v>401.12131791805854</v>
      </c>
      <c r="C83" s="2">
        <f>'1C'!K112</f>
        <v>712.55202910242883</v>
      </c>
      <c r="D83" s="2">
        <f>'1C'!L112</f>
        <v>626.77504517440536</v>
      </c>
      <c r="E83" s="3">
        <f t="shared" si="6"/>
        <v>1.7637471356022751</v>
      </c>
      <c r="G83" s="3">
        <f>AVERAGE('2C'!$J82:$J112) + Calibration!$C$11</f>
        <v>397.95663472345791</v>
      </c>
      <c r="H83" s="3">
        <f>'2C'!K112</f>
        <v>745.35513689153515</v>
      </c>
      <c r="I83" s="3">
        <f>'2C'!L112</f>
        <v>615.67801934610134</v>
      </c>
      <c r="J83" s="3">
        <f t="shared" si="7"/>
        <v>1.9674460196339738</v>
      </c>
      <c r="L83" s="3">
        <f>AVERAGE('3C'!$J82:$J112) + Calibration!$C$11</f>
        <v>396.78996166670618</v>
      </c>
      <c r="M83" s="3">
        <f>'3C'!K112</f>
        <v>851.28174021880398</v>
      </c>
      <c r="N83" s="3">
        <f>'3C'!L112</f>
        <v>613.00652005428549</v>
      </c>
      <c r="O83" s="3">
        <f t="shared" si="8"/>
        <v>2.5739547956832212</v>
      </c>
      <c r="Q83" s="3">
        <f>AVERAGE('4C'!$K226:$K256) + Calibration!$C$11</f>
        <v>400.38436359614064</v>
      </c>
      <c r="R83" s="3">
        <f>'4C'!L256</f>
        <v>1740.5025300282639</v>
      </c>
      <c r="S83" s="3">
        <f>'4C'!M256</f>
        <v>614.36284846473814</v>
      </c>
      <c r="T83" s="3">
        <f t="shared" si="9"/>
        <v>7.5895841114203302</v>
      </c>
    </row>
    <row r="84" spans="1:20" x14ac:dyDescent="0.25">
      <c r="A84" s="3">
        <f t="shared" si="10"/>
        <v>9.2499999999999964</v>
      </c>
      <c r="B84" s="3">
        <f>AVERAGE('1C'!$J83:$J113) + Calibration!$C$11</f>
        <v>401.28396920569742</v>
      </c>
      <c r="C84" s="2">
        <f>'1C'!K113</f>
        <v>723.64720849547007</v>
      </c>
      <c r="D84" s="2">
        <f>'1C'!L113</f>
        <v>619.66474294926593</v>
      </c>
      <c r="E84" s="3">
        <f t="shared" si="6"/>
        <v>1.8256620798846313</v>
      </c>
      <c r="G84" s="3">
        <f>AVERAGE('2C'!$J83:$J113) + Calibration!$C$11</f>
        <v>398.35824463593036</v>
      </c>
      <c r="H84" s="3">
        <f>'2C'!K113</f>
        <v>764.0078523768309</v>
      </c>
      <c r="I84" s="3">
        <f>'2C'!L113</f>
        <v>613.25316108890377</v>
      </c>
      <c r="J84" s="3">
        <f t="shared" si="7"/>
        <v>2.0708087710248755</v>
      </c>
      <c r="L84" s="3">
        <f>AVERAGE('3C'!$J83:$J113) + Calibration!$C$11</f>
        <v>396.4425695863967</v>
      </c>
      <c r="M84" s="3">
        <f>'3C'!K113</f>
        <v>956.56513384593643</v>
      </c>
      <c r="N84" s="3">
        <f>'3C'!L113</f>
        <v>613.00652005428549</v>
      </c>
      <c r="O84" s="3">
        <f t="shared" si="8"/>
        <v>3.1721809469012472</v>
      </c>
      <c r="Q84" s="3">
        <f>AVERAGE('4C'!$K227:$K257) + Calibration!$C$11</f>
        <v>400.26588830649695</v>
      </c>
      <c r="R84" s="3">
        <f>'4C'!L257</f>
        <v>1524.267438950365</v>
      </c>
      <c r="S84" s="3">
        <f>'4C'!M257</f>
        <v>603.01923092180277</v>
      </c>
      <c r="T84" s="3">
        <f t="shared" si="9"/>
        <v>6.3656358996239257</v>
      </c>
    </row>
    <row r="85" spans="1:20" x14ac:dyDescent="0.25">
      <c r="A85" s="3">
        <f t="shared" si="10"/>
        <v>9.3333333333333304</v>
      </c>
      <c r="B85" s="3">
        <f>AVERAGE('1C'!$J84:$J114) + Calibration!$C$11</f>
        <v>401.42453179152278</v>
      </c>
      <c r="C85" s="2">
        <f>'1C'!K114</f>
        <v>755.56587128950503</v>
      </c>
      <c r="D85" s="2">
        <f>'1C'!L114</f>
        <v>627.43265733007991</v>
      </c>
      <c r="E85" s="3">
        <f t="shared" si="6"/>
        <v>2.0056331977103565</v>
      </c>
      <c r="G85" s="3">
        <f>AVERAGE('2C'!$J84:$J114) + Calibration!$C$11</f>
        <v>398.74780547190699</v>
      </c>
      <c r="H85" s="3">
        <f>'2C'!K114</f>
        <v>874.7182622728543</v>
      </c>
      <c r="I85" s="3">
        <f>'2C'!L114</f>
        <v>615.02045651041374</v>
      </c>
      <c r="J85" s="3">
        <f t="shared" si="7"/>
        <v>2.6955964831515584</v>
      </c>
      <c r="L85" s="3">
        <f>AVERAGE('3C'!$J84:$J114) + Calibration!$C$11</f>
        <v>396.16144320991873</v>
      </c>
      <c r="M85" s="3">
        <f>'3C'!K114</f>
        <v>1056.2205722414003</v>
      </c>
      <c r="N85" s="3">
        <f>'3C'!L114</f>
        <v>617.44531887761025</v>
      </c>
      <c r="O85" s="3">
        <f t="shared" si="8"/>
        <v>3.7381586219613481</v>
      </c>
      <c r="Q85" s="3">
        <f>AVERAGE('4C'!$K228:$K258) + Calibration!$C$11</f>
        <v>400.02893913284157</v>
      </c>
      <c r="R85" s="3">
        <f>'4C'!L258</f>
        <v>1315.8714236317833</v>
      </c>
      <c r="S85" s="3">
        <f>'4C'!M258</f>
        <v>605.23865499345857</v>
      </c>
      <c r="T85" s="3">
        <f t="shared" si="9"/>
        <v>5.1867542303546177</v>
      </c>
    </row>
    <row r="86" spans="1:20" x14ac:dyDescent="0.25">
      <c r="A86" s="3">
        <f t="shared" si="10"/>
        <v>9.4166666666666643</v>
      </c>
      <c r="B86" s="3">
        <f>AVERAGE('1C'!$J85:$J115) + Calibration!$C$11</f>
        <v>401.49079749535423</v>
      </c>
      <c r="C86" s="2">
        <f>'1C'!K115</f>
        <v>789.41420338380158</v>
      </c>
      <c r="D86" s="2">
        <f>'1C'!L115</f>
        <v>631.46043982236029</v>
      </c>
      <c r="E86" s="3">
        <f t="shared" si="6"/>
        <v>2.1969535161346845</v>
      </c>
      <c r="G86" s="3">
        <f>AVERAGE('2C'!$J85:$J115) + Calibration!$C$11</f>
        <v>399.18154330990154</v>
      </c>
      <c r="H86" s="3">
        <f>'2C'!K115</f>
        <v>941.81178395430902</v>
      </c>
      <c r="I86" s="3">
        <f>'2C'!L115</f>
        <v>620.77443032510041</v>
      </c>
      <c r="J86" s="3">
        <f t="shared" si="7"/>
        <v>3.0731154579715025</v>
      </c>
      <c r="L86" s="3">
        <f>AVERAGE('3C'!$J85:$J115) + Calibration!$C$11</f>
        <v>396.1413629552606</v>
      </c>
      <c r="M86" s="3">
        <f>'3C'!K115</f>
        <v>1056.4618115563203</v>
      </c>
      <c r="N86" s="3">
        <f>'3C'!L115</f>
        <v>617.23983537208153</v>
      </c>
      <c r="O86" s="3">
        <f t="shared" si="8"/>
        <v>3.7396385711948952</v>
      </c>
      <c r="Q86" s="3">
        <f>AVERAGE('4C'!$K229:$K259) + Calibration!$C$11</f>
        <v>399.7799408826902</v>
      </c>
      <c r="R86" s="3">
        <f>'4C'!L259</f>
        <v>1444.6315914252857</v>
      </c>
      <c r="S86" s="3">
        <f>'4C'!M259</f>
        <v>610.37612486157354</v>
      </c>
      <c r="T86" s="3">
        <f t="shared" si="9"/>
        <v>5.9173807835631953</v>
      </c>
    </row>
    <row r="87" spans="1:20" x14ac:dyDescent="0.25">
      <c r="A87" s="3">
        <f t="shared" si="10"/>
        <v>9.4999999999999982</v>
      </c>
      <c r="B87" s="3">
        <f>AVERAGE('1C'!$J86:$J116) + Calibration!$C$11</f>
        <v>401.53497469817682</v>
      </c>
      <c r="C87" s="2">
        <f>'1C'!K116</f>
        <v>734.50114857359108</v>
      </c>
      <c r="D87" s="2">
        <f>'1C'!L116</f>
        <v>635.44711410553816</v>
      </c>
      <c r="E87" s="3">
        <f t="shared" si="6"/>
        <v>1.8857104143384948</v>
      </c>
      <c r="G87" s="3">
        <f>AVERAGE('2C'!$J86:$J116) + Calibration!$C$11</f>
        <v>399.59520109404247</v>
      </c>
      <c r="H87" s="3">
        <f>'2C'!K116</f>
        <v>848.66874578558509</v>
      </c>
      <c r="I87" s="3">
        <f>'2C'!L116</f>
        <v>616.78775604192265</v>
      </c>
      <c r="J87" s="3">
        <f t="shared" si="7"/>
        <v>2.5432693362587653</v>
      </c>
      <c r="L87" s="3">
        <f>AVERAGE('3C'!$J86:$J116) + Calibration!$C$11</f>
        <v>396.04497757225784</v>
      </c>
      <c r="M87" s="3">
        <f>'3C'!K116</f>
        <v>963.51976059019705</v>
      </c>
      <c r="N87" s="3">
        <f>'3C'!L116</f>
        <v>620.11682227942481</v>
      </c>
      <c r="O87" s="3">
        <f t="shared" si="8"/>
        <v>3.2138192770650682</v>
      </c>
      <c r="Q87" s="3">
        <f>AVERAGE('4C'!$K230:$K260) + Calibration!$C$11</f>
        <v>399.44459687485374</v>
      </c>
      <c r="R87" s="3">
        <f>'4C'!L260</f>
        <v>1539.2620281569125</v>
      </c>
      <c r="S87" s="3">
        <f>'4C'!M260</f>
        <v>603.47135546194966</v>
      </c>
      <c r="T87" s="3">
        <f t="shared" si="9"/>
        <v>6.4552070728282347</v>
      </c>
    </row>
    <row r="88" spans="1:20" x14ac:dyDescent="0.25">
      <c r="A88" s="3">
        <f t="shared" si="10"/>
        <v>9.5833333333333321</v>
      </c>
      <c r="B88" s="3">
        <f>AVERAGE('1C'!$J87:$J117) + Calibration!$C$11</f>
        <v>401.48075686601385</v>
      </c>
      <c r="C88" s="2">
        <f>'1C'!K117</f>
        <v>772.49003733665336</v>
      </c>
      <c r="D88" s="2">
        <f>'1C'!L117</f>
        <v>641.20113313021284</v>
      </c>
      <c r="E88" s="3">
        <f t="shared" si="6"/>
        <v>2.1011625771376146</v>
      </c>
      <c r="G88" s="3">
        <f>AVERAGE('2C'!$J87:$J117) + Calibration!$C$11</f>
        <v>399.83415851404874</v>
      </c>
      <c r="H88" s="3">
        <f>'2C'!K117</f>
        <v>837.41274286258715</v>
      </c>
      <c r="I88" s="3">
        <f>'2C'!L117</f>
        <v>615.22594412594128</v>
      </c>
      <c r="J88" s="3">
        <f t="shared" si="7"/>
        <v>2.4781691304963576</v>
      </c>
      <c r="L88" s="3">
        <f>AVERAGE('3C'!$J87:$J117) + Calibration!$C$11</f>
        <v>395.97871186842633</v>
      </c>
      <c r="M88" s="3">
        <f>'3C'!K117</f>
        <v>910.33529943797191</v>
      </c>
      <c r="N88" s="3">
        <f>'3C'!L117</f>
        <v>616.5822232164071</v>
      </c>
      <c r="O88" s="3">
        <f t="shared" si="8"/>
        <v>2.9129913185308105</v>
      </c>
      <c r="Q88" s="3">
        <f>AVERAGE('4C'!$K231:$K261) + Calibration!$C$11</f>
        <v>399.40242811918671</v>
      </c>
      <c r="R88" s="3">
        <f>'4C'!L261</f>
        <v>1225.1403967136628</v>
      </c>
      <c r="S88" s="3">
        <f>'4C'!M261</f>
        <v>603.01923092180277</v>
      </c>
      <c r="T88" s="3">
        <f t="shared" si="9"/>
        <v>4.6764590792214724</v>
      </c>
    </row>
    <row r="89" spans="1:20" x14ac:dyDescent="0.25">
      <c r="A89" s="3">
        <f t="shared" si="10"/>
        <v>9.6666666666666661</v>
      </c>
      <c r="B89" s="3">
        <f>AVERAGE('1C'!$J88:$J118) + Calibration!$C$11</f>
        <v>401.5570621951631</v>
      </c>
      <c r="C89" s="2">
        <f>'1C'!K118</f>
        <v>757.73668744502606</v>
      </c>
      <c r="D89" s="2">
        <f>'1C'!L118</f>
        <v>636.55685080135947</v>
      </c>
      <c r="E89" s="3">
        <f t="shared" si="6"/>
        <v>2.0171767627067139</v>
      </c>
      <c r="G89" s="3">
        <f>AVERAGE('2C'!$J88:$J118) + Calibration!$C$11</f>
        <v>400.13737339153562</v>
      </c>
      <c r="H89" s="3">
        <f>'2C'!K118</f>
        <v>904.70734420630322</v>
      </c>
      <c r="I89" s="3">
        <f>'2C'!L118</f>
        <v>612.34895721859789</v>
      </c>
      <c r="J89" s="3">
        <f t="shared" si="7"/>
        <v>2.8575660934371356</v>
      </c>
      <c r="L89" s="3">
        <f>AVERAGE('3C'!$J88:$J118) + Calibration!$C$11</f>
        <v>395.94658253727226</v>
      </c>
      <c r="M89" s="3">
        <f>'3C'!K118</f>
        <v>906.63696928672709</v>
      </c>
      <c r="N89" s="3">
        <f>'3C'!L118</f>
        <v>617.44531887761025</v>
      </c>
      <c r="O89" s="3">
        <f t="shared" si="8"/>
        <v>2.8922282692785815</v>
      </c>
      <c r="Q89" s="3">
        <f>AVERAGE('4C'!$K232:$K262) + Calibration!$C$11</f>
        <v>399.43656589749611</v>
      </c>
      <c r="R89" s="3">
        <f>'4C'!L262</f>
        <v>1145.2230537413584</v>
      </c>
      <c r="S89" s="3">
        <f>'4C'!M262</f>
        <v>603.9234306821096</v>
      </c>
      <c r="T89" s="3">
        <f t="shared" si="9"/>
        <v>4.2236643159022771</v>
      </c>
    </row>
    <row r="90" spans="1:20" x14ac:dyDescent="0.25">
      <c r="A90" s="3">
        <f t="shared" si="10"/>
        <v>9.75</v>
      </c>
      <c r="B90" s="3">
        <f>AVERAGE('1C'!$J89:$J119) + Calibration!$C$11</f>
        <v>401.68557690931982</v>
      </c>
      <c r="C90" s="2">
        <f>'1C'!K119</f>
        <v>756.65130348717707</v>
      </c>
      <c r="D90" s="2">
        <f>'1C'!L119</f>
        <v>632.77561070372337</v>
      </c>
      <c r="E90" s="3">
        <f t="shared" si="6"/>
        <v>2.0103020062078469</v>
      </c>
      <c r="G90" s="3">
        <f>AVERAGE('2C'!$J89:$J119) + Calibration!$C$11</f>
        <v>400.33215380952396</v>
      </c>
      <c r="H90" s="3">
        <f>'2C'!K119</f>
        <v>890.79818719742764</v>
      </c>
      <c r="I90" s="3">
        <f>'2C'!L119</f>
        <v>615.22594412594128</v>
      </c>
      <c r="J90" s="3">
        <f t="shared" si="7"/>
        <v>2.7776902868965978</v>
      </c>
      <c r="L90" s="3">
        <f>AVERAGE('3C'!$J89:$J119) + Calibration!$C$11</f>
        <v>395.89236470510929</v>
      </c>
      <c r="M90" s="3">
        <f>'3C'!K119</f>
        <v>894.05438731079767</v>
      </c>
      <c r="N90" s="3">
        <f>'3C'!L119</f>
        <v>617.23983537208153</v>
      </c>
      <c r="O90" s="3">
        <f t="shared" si="8"/>
        <v>2.8212755161338579</v>
      </c>
      <c r="Q90" s="3">
        <f>AVERAGE('4C'!$K233:$K263) + Calibration!$C$11</f>
        <v>399.51287223066805</v>
      </c>
      <c r="R90" s="3">
        <f>'4C'!L263</f>
        <v>1336.7351109052736</v>
      </c>
      <c r="S90" s="3">
        <f>'4C'!M263</f>
        <v>604.37555933225553</v>
      </c>
      <c r="T90" s="3">
        <f t="shared" si="9"/>
        <v>5.3078356742616819</v>
      </c>
    </row>
    <row r="91" spans="1:20" x14ac:dyDescent="0.25">
      <c r="A91" s="3">
        <f t="shared" si="10"/>
        <v>9.8333333333333339</v>
      </c>
      <c r="B91" s="3">
        <f>AVERAGE('1C'!$J90:$J120) + Calibration!$C$11</f>
        <v>401.72975411214236</v>
      </c>
      <c r="C91" s="2">
        <f>'1C'!K120</f>
        <v>762.92246439899679</v>
      </c>
      <c r="D91" s="2">
        <f>'1C'!L120</f>
        <v>633.8853473995448</v>
      </c>
      <c r="E91" s="3">
        <f t="shared" si="6"/>
        <v>2.0455677147130169</v>
      </c>
      <c r="G91" s="3">
        <f>AVERAGE('2C'!$J90:$J120) + Calibration!$C$11</f>
        <v>400.51689359817175</v>
      </c>
      <c r="H91" s="3">
        <f>'2C'!K120</f>
        <v>968.94672861926506</v>
      </c>
      <c r="I91" s="3">
        <f>'2C'!L120</f>
        <v>613.91071981459243</v>
      </c>
      <c r="J91" s="3">
        <f t="shared" si="7"/>
        <v>3.2192280892804988</v>
      </c>
      <c r="L91" s="3">
        <f>AVERAGE('3C'!$J90:$J120) + Calibration!$C$11</f>
        <v>395.77389062029295</v>
      </c>
      <c r="M91" s="3">
        <f>'3C'!K120</f>
        <v>972.84604195312522</v>
      </c>
      <c r="N91" s="3">
        <f>'3C'!L120</f>
        <v>613.70523630906382</v>
      </c>
      <c r="O91" s="3">
        <f t="shared" si="8"/>
        <v>3.2681727183500913</v>
      </c>
      <c r="Q91" s="3">
        <f>AVERAGE('4C'!$K234:$K264) + Calibration!$C$11</f>
        <v>399.51287223066805</v>
      </c>
      <c r="R91" s="3">
        <f>'4C'!L264</f>
        <v>1267.4708213081208</v>
      </c>
      <c r="S91" s="3">
        <f>'4C'!M264</f>
        <v>603.71794717658099</v>
      </c>
      <c r="T91" s="3">
        <f t="shared" si="9"/>
        <v>4.9155664214577035</v>
      </c>
    </row>
    <row r="92" spans="1:20" x14ac:dyDescent="0.25">
      <c r="A92" s="3">
        <f t="shared" si="10"/>
        <v>9.9166666666666679</v>
      </c>
      <c r="B92" s="3">
        <f>AVERAGE('1C'!$J91:$J121) + Calibration!$C$11</f>
        <v>401.63135907715684</v>
      </c>
      <c r="C92" s="2">
        <f>'1C'!K121</f>
        <v>707.12506107336094</v>
      </c>
      <c r="D92" s="2">
        <f>'1C'!L121</f>
        <v>624.10354588258963</v>
      </c>
      <c r="E92" s="3">
        <f t="shared" si="6"/>
        <v>1.7301236599024963</v>
      </c>
      <c r="G92" s="3">
        <f>AVERAGE('2C'!$J91:$J121) + Calibration!$C$11</f>
        <v>400.70163439084234</v>
      </c>
      <c r="H92" s="3">
        <f>'2C'!K121</f>
        <v>981.12724373033211</v>
      </c>
      <c r="I92" s="3">
        <f>'2C'!L121</f>
        <v>614.1162567501068</v>
      </c>
      <c r="J92" s="3">
        <f t="shared" si="7"/>
        <v>3.287164589547094</v>
      </c>
      <c r="L92" s="3">
        <f>AVERAGE('3C'!$J91:$J121) + Calibration!$C$11</f>
        <v>395.79597912130197</v>
      </c>
      <c r="M92" s="3">
        <f>'3C'!K121</f>
        <v>968.10253573651323</v>
      </c>
      <c r="N92" s="3">
        <f>'3C'!L121</f>
        <v>610.58165768708909</v>
      </c>
      <c r="O92" s="3">
        <f t="shared" si="8"/>
        <v>3.2411833954259648</v>
      </c>
      <c r="Q92" s="3">
        <f>AVERAGE('4C'!$K235:$K265) + Calibration!$C$11</f>
        <v>399.43656569669167</v>
      </c>
      <c r="R92" s="3">
        <f>'4C'!L265</f>
        <v>1303.7310641533895</v>
      </c>
      <c r="S92" s="3">
        <f>'4C'!M265</f>
        <v>603.01923092180277</v>
      </c>
      <c r="T92" s="3">
        <f t="shared" si="9"/>
        <v>5.1213537204738664</v>
      </c>
    </row>
    <row r="93" spans="1:20" x14ac:dyDescent="0.25">
      <c r="B93" s="3">
        <f>AVERAGE(B2:B92)</f>
        <v>403.79266527045127</v>
      </c>
      <c r="D93" s="3">
        <f>AVERAGE(D2:D92)</f>
        <v>618.59431286735821</v>
      </c>
      <c r="G93" s="3">
        <f>AVERAGE(G2:G92)</f>
        <v>399.6288486816602</v>
      </c>
      <c r="I93" s="3">
        <f>AVERAGE(I2:I92)</f>
        <v>615.7666323839444</v>
      </c>
      <c r="L93" s="3">
        <f>AVERAGE(L2:L92)</f>
        <v>398.38015426693562</v>
      </c>
      <c r="N93" s="3">
        <f>AVERAGE(N2:N92)</f>
        <v>602.08535811102843</v>
      </c>
      <c r="Q93" s="3">
        <f>AVERAGE(Q2:Q92)</f>
        <v>399.32128273092246</v>
      </c>
      <c r="S93" s="3">
        <f>AVERAGE(S2:S92)</f>
        <v>601.22043395697688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Q10" sqref="Q10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0.72707416508333311</v>
      </c>
      <c r="C2">
        <f>[2]Sheet1!$C$4</f>
        <v>1.268679159416666</v>
      </c>
      <c r="D2">
        <f>[3]Sheet1!$C$4</f>
        <v>1.2996333412500007</v>
      </c>
    </row>
    <row r="3" spans="1:5" x14ac:dyDescent="0.25">
      <c r="A3">
        <v>1000</v>
      </c>
      <c r="B3">
        <f>[1]Sheet1!$G$4</f>
        <v>1.5538391630833344</v>
      </c>
      <c r="C3">
        <f>[2]Sheet1!$G$4</f>
        <v>2.5555933376666657</v>
      </c>
      <c r="D3">
        <f>[3]Sheet1!$G$4</f>
        <v>2.5464191835833341</v>
      </c>
    </row>
    <row r="4" spans="1:5" x14ac:dyDescent="0.25">
      <c r="A4">
        <v>2000</v>
      </c>
      <c r="B4">
        <f>[1]Sheet1!$K$4</f>
        <v>3.1412108324999997</v>
      </c>
      <c r="C4">
        <f>[2]Sheet1!$K$4</f>
        <v>5.008155052166666</v>
      </c>
      <c r="D4">
        <f>[3]Sheet1!$K$4</f>
        <v>4.955063335250002</v>
      </c>
    </row>
    <row r="7" spans="1:5" x14ac:dyDescent="0.25">
      <c r="A7" t="s">
        <v>4</v>
      </c>
      <c r="C7" s="1">
        <v>41807</v>
      </c>
    </row>
    <row r="8" spans="1:5" x14ac:dyDescent="0.25">
      <c r="A8" t="s">
        <v>5</v>
      </c>
      <c r="C8" s="1">
        <v>41807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-11.288980357195555</v>
      </c>
      <c r="D11" s="2">
        <f>AVERAGE(E11:E14)</f>
        <v>411.28898035719556</v>
      </c>
      <c r="E11" s="2">
        <f>AVERAGE('4C'!O2)</f>
        <v>411.01557220384052</v>
      </c>
    </row>
    <row r="12" spans="1:5" x14ac:dyDescent="0.25">
      <c r="E12" s="2">
        <f>'3C'!N2</f>
        <v>409.56874375084277</v>
      </c>
    </row>
    <row r="13" spans="1:5" x14ac:dyDescent="0.25">
      <c r="E13" s="2">
        <f>'2C'!N2</f>
        <v>411.34700428612177</v>
      </c>
    </row>
    <row r="14" spans="1:5" x14ac:dyDescent="0.25">
      <c r="E14" s="2">
        <f>'1C'!N2</f>
        <v>413.22460118797727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4C</vt:lpstr>
      <vt:lpstr>3C</vt:lpstr>
      <vt:lpstr>2C</vt:lpstr>
      <vt:lpstr>1C</vt:lpstr>
      <vt:lpstr>1C - 2C - 3C - 4C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2015-04-24T03:28:29Z</dcterms:modified>
</cp:coreProperties>
</file>